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План Р.2 на 2018" sheetId="2" r:id="rId1"/>
    <sheet name="Лист1" sheetId="1" r:id="rId2"/>
  </sheets>
  <definedNames>
    <definedName name="_xlnm._FilterDatabase" localSheetId="0" hidden="1">'План Р.2 на 2018'!#REF!</definedName>
    <definedName name="_xlnm.Print_Area" localSheetId="0">'План Р.2 на 2018'!$A$1:$BA$98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4" i="2"/>
  <c r="BA98"/>
  <c r="AZ98"/>
  <c r="AY98"/>
  <c r="AX98"/>
  <c r="AW98"/>
  <c r="AV98"/>
  <c r="AU98"/>
  <c r="AT98"/>
  <c r="AS98"/>
  <c r="AR98"/>
  <c r="BA97"/>
  <c r="AZ97"/>
  <c r="AY97"/>
  <c r="AX97"/>
  <c r="AW97"/>
  <c r="AV97"/>
  <c r="AU97"/>
  <c r="AT97"/>
  <c r="AS97"/>
  <c r="AR97"/>
  <c r="AQ96"/>
  <c r="AP96"/>
  <c r="AP22" s="1"/>
  <c r="AO96"/>
  <c r="AN96"/>
  <c r="AN22" s="1"/>
  <c r="AM96"/>
  <c r="AL96"/>
  <c r="AL22" s="1"/>
  <c r="AK96"/>
  <c r="AK22" s="1"/>
  <c r="AJ96"/>
  <c r="AJ22" s="1"/>
  <c r="AI96"/>
  <c r="AH96"/>
  <c r="AH22" s="1"/>
  <c r="AG96"/>
  <c r="AF96"/>
  <c r="AF22" s="1"/>
  <c r="AE96"/>
  <c r="AD96"/>
  <c r="AD22" s="1"/>
  <c r="AC96"/>
  <c r="AC22" s="1"/>
  <c r="AB96"/>
  <c r="AB22" s="1"/>
  <c r="AA96"/>
  <c r="Z96"/>
  <c r="Z22" s="1"/>
  <c r="Y96"/>
  <c r="X96"/>
  <c r="X22" s="1"/>
  <c r="W96"/>
  <c r="V96"/>
  <c r="V22" s="1"/>
  <c r="U96"/>
  <c r="U22" s="1"/>
  <c r="T96"/>
  <c r="T22" s="1"/>
  <c r="S96"/>
  <c r="R96"/>
  <c r="R22" s="1"/>
  <c r="Q96"/>
  <c r="P96"/>
  <c r="P22" s="1"/>
  <c r="O96"/>
  <c r="N96"/>
  <c r="N22" s="1"/>
  <c r="M96"/>
  <c r="BA96" s="1"/>
  <c r="L96"/>
  <c r="L22" s="1"/>
  <c r="K96"/>
  <c r="J96"/>
  <c r="I96"/>
  <c r="AW96" s="1"/>
  <c r="H96"/>
  <c r="G96"/>
  <c r="F96"/>
  <c r="E96"/>
  <c r="AS96" s="1"/>
  <c r="D96"/>
  <c r="D22" s="1"/>
  <c r="BA95"/>
  <c r="AZ95"/>
  <c r="AY95"/>
  <c r="AX95"/>
  <c r="AW95"/>
  <c r="AV95"/>
  <c r="AU95"/>
  <c r="AT95"/>
  <c r="AS95"/>
  <c r="AR95"/>
  <c r="BA94"/>
  <c r="AZ94"/>
  <c r="AY94"/>
  <c r="AX94"/>
  <c r="AW94"/>
  <c r="AV94"/>
  <c r="AU94"/>
  <c r="AT94"/>
  <c r="AS94"/>
  <c r="AR94"/>
  <c r="BA93"/>
  <c r="AZ93"/>
  <c r="AY93"/>
  <c r="AX93"/>
  <c r="AW93"/>
  <c r="AV93"/>
  <c r="AU93"/>
  <c r="AT93"/>
  <c r="AS93"/>
  <c r="AR93"/>
  <c r="BA92"/>
  <c r="AZ92"/>
  <c r="AY92"/>
  <c r="AX92"/>
  <c r="AW92"/>
  <c r="AV92"/>
  <c r="AU92"/>
  <c r="AT92"/>
  <c r="AS92"/>
  <c r="AR92"/>
  <c r="AQ91"/>
  <c r="AQ19" s="1"/>
  <c r="AP91"/>
  <c r="AO91"/>
  <c r="AN91"/>
  <c r="AN19" s="1"/>
  <c r="AM91"/>
  <c r="AM19" s="1"/>
  <c r="AL91"/>
  <c r="AK91"/>
  <c r="AJ91"/>
  <c r="AJ19" s="1"/>
  <c r="AI91"/>
  <c r="AI19" s="1"/>
  <c r="AH91"/>
  <c r="AG91"/>
  <c r="AF91"/>
  <c r="AF19" s="1"/>
  <c r="AE91"/>
  <c r="AE19" s="1"/>
  <c r="AD91"/>
  <c r="AC91"/>
  <c r="AB91"/>
  <c r="AB19" s="1"/>
  <c r="AA91"/>
  <c r="AA19" s="1"/>
  <c r="Z91"/>
  <c r="Y91"/>
  <c r="X91"/>
  <c r="X19" s="1"/>
  <c r="W91"/>
  <c r="W19" s="1"/>
  <c r="V91"/>
  <c r="U91"/>
  <c r="T91"/>
  <c r="T19" s="1"/>
  <c r="S91"/>
  <c r="S19" s="1"/>
  <c r="R91"/>
  <c r="Q91"/>
  <c r="P91"/>
  <c r="AT91" s="1"/>
  <c r="O91"/>
  <c r="O19" s="1"/>
  <c r="N91"/>
  <c r="M91"/>
  <c r="L91"/>
  <c r="AZ91" s="1"/>
  <c r="K91"/>
  <c r="AY91" s="1"/>
  <c r="J91"/>
  <c r="AX91" s="1"/>
  <c r="I91"/>
  <c r="H91"/>
  <c r="AV91" s="1"/>
  <c r="G91"/>
  <c r="AU91" s="1"/>
  <c r="F91"/>
  <c r="E91"/>
  <c r="D91"/>
  <c r="AR91" s="1"/>
  <c r="BA90"/>
  <c r="AZ90"/>
  <c r="AY90"/>
  <c r="AX90"/>
  <c r="AW90"/>
  <c r="AV90"/>
  <c r="AU90"/>
  <c r="AT90"/>
  <c r="AS90"/>
  <c r="AR90"/>
  <c r="BA89"/>
  <c r="AZ89"/>
  <c r="AY89"/>
  <c r="AX89"/>
  <c r="AW89"/>
  <c r="AV89"/>
  <c r="AU89"/>
  <c r="AT89"/>
  <c r="AS89"/>
  <c r="AR89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BA88" s="1"/>
  <c r="L88"/>
  <c r="AZ88" s="1"/>
  <c r="K88"/>
  <c r="J88"/>
  <c r="I88"/>
  <c r="AW88" s="1"/>
  <c r="H88"/>
  <c r="AV88" s="1"/>
  <c r="G88"/>
  <c r="F88"/>
  <c r="E88"/>
  <c r="AS88" s="1"/>
  <c r="D88"/>
  <c r="AR88" s="1"/>
  <c r="BA87"/>
  <c r="AZ87"/>
  <c r="AY87"/>
  <c r="AX87"/>
  <c r="AW87"/>
  <c r="AV87"/>
  <c r="AU87"/>
  <c r="AT87"/>
  <c r="AS87"/>
  <c r="AR87"/>
  <c r="BA86"/>
  <c r="AZ86"/>
  <c r="AY86"/>
  <c r="AX86"/>
  <c r="AW86"/>
  <c r="AV86"/>
  <c r="AU86"/>
  <c r="AT86"/>
  <c r="AS86"/>
  <c r="AR86"/>
  <c r="BA85"/>
  <c r="AZ85"/>
  <c r="AY85"/>
  <c r="AX85"/>
  <c r="AW85"/>
  <c r="AV85"/>
  <c r="AU85"/>
  <c r="AT85"/>
  <c r="AS85"/>
  <c r="AR85"/>
  <c r="AX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AT84" s="1"/>
  <c r="O84"/>
  <c r="N84"/>
  <c r="M84"/>
  <c r="BA84" s="1"/>
  <c r="L84"/>
  <c r="AZ84" s="1"/>
  <c r="K84"/>
  <c r="J84"/>
  <c r="I84"/>
  <c r="AW84" s="1"/>
  <c r="H84"/>
  <c r="AV84" s="1"/>
  <c r="G84"/>
  <c r="F84"/>
  <c r="E84"/>
  <c r="AS84" s="1"/>
  <c r="D84"/>
  <c r="AR84" s="1"/>
  <c r="BA83"/>
  <c r="AZ83"/>
  <c r="AY83"/>
  <c r="AX83"/>
  <c r="AW83"/>
  <c r="AV83"/>
  <c r="AU83"/>
  <c r="AT83"/>
  <c r="AS83"/>
  <c r="AR83"/>
  <c r="BA82"/>
  <c r="AZ82"/>
  <c r="AY82"/>
  <c r="AX82"/>
  <c r="AW82"/>
  <c r="AV82"/>
  <c r="AU82"/>
  <c r="AT82"/>
  <c r="AS82"/>
  <c r="AR82"/>
  <c r="BA81"/>
  <c r="AZ81"/>
  <c r="AY81"/>
  <c r="AX81"/>
  <c r="AW81"/>
  <c r="AV81"/>
  <c r="AU81"/>
  <c r="AT81"/>
  <c r="AS81"/>
  <c r="AR81"/>
  <c r="BA80"/>
  <c r="AZ80"/>
  <c r="AY80"/>
  <c r="AX80"/>
  <c r="AW80"/>
  <c r="AV80"/>
  <c r="AU80"/>
  <c r="AT80"/>
  <c r="AS80"/>
  <c r="AR80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BA79" s="1"/>
  <c r="L79"/>
  <c r="AZ79" s="1"/>
  <c r="K79"/>
  <c r="J79"/>
  <c r="I79"/>
  <c r="AW79" s="1"/>
  <c r="H79"/>
  <c r="AV79" s="1"/>
  <c r="G79"/>
  <c r="F79"/>
  <c r="E79"/>
  <c r="AS79" s="1"/>
  <c r="D79"/>
  <c r="AR79" s="1"/>
  <c r="BA78"/>
  <c r="AZ78"/>
  <c r="AY78"/>
  <c r="AX78"/>
  <c r="AW78"/>
  <c r="AV78"/>
  <c r="AU78"/>
  <c r="AT78"/>
  <c r="AS78"/>
  <c r="AR78"/>
  <c r="BA77"/>
  <c r="AZ77"/>
  <c r="AY77"/>
  <c r="AX77"/>
  <c r="AW77"/>
  <c r="AV77"/>
  <c r="AU77"/>
  <c r="AT77"/>
  <c r="AS77"/>
  <c r="AR77"/>
  <c r="BA76"/>
  <c r="AZ76"/>
  <c r="AY76"/>
  <c r="AX76"/>
  <c r="AW76"/>
  <c r="AV76"/>
  <c r="AU76"/>
  <c r="AT76"/>
  <c r="AS76"/>
  <c r="AR76"/>
  <c r="AX75"/>
  <c r="AQ75"/>
  <c r="AP75"/>
  <c r="AO75"/>
  <c r="AO73" s="1"/>
  <c r="AO58" s="1"/>
  <c r="AO18" s="1"/>
  <c r="AN75"/>
  <c r="AM75"/>
  <c r="AL75"/>
  <c r="AK75"/>
  <c r="AK73" s="1"/>
  <c r="AJ75"/>
  <c r="AI75"/>
  <c r="AH75"/>
  <c r="AG75"/>
  <c r="AF75"/>
  <c r="AE75"/>
  <c r="AD75"/>
  <c r="AC75"/>
  <c r="AC73" s="1"/>
  <c r="AB75"/>
  <c r="AB73" s="1"/>
  <c r="AA75"/>
  <c r="Z75"/>
  <c r="Y75"/>
  <c r="Y73" s="1"/>
  <c r="X75"/>
  <c r="X73" s="1"/>
  <c r="W75"/>
  <c r="V75"/>
  <c r="U75"/>
  <c r="U73" s="1"/>
  <c r="T75"/>
  <c r="S75"/>
  <c r="R75"/>
  <c r="Q75"/>
  <c r="Q73" s="1"/>
  <c r="P75"/>
  <c r="AT75" s="1"/>
  <c r="O75"/>
  <c r="N75"/>
  <c r="M75"/>
  <c r="BA75" s="1"/>
  <c r="L75"/>
  <c r="AZ75" s="1"/>
  <c r="K75"/>
  <c r="J75"/>
  <c r="I75"/>
  <c r="AW75" s="1"/>
  <c r="H75"/>
  <c r="AV75" s="1"/>
  <c r="G75"/>
  <c r="F75"/>
  <c r="E75"/>
  <c r="AS75" s="1"/>
  <c r="D75"/>
  <c r="AR75" s="1"/>
  <c r="BA74"/>
  <c r="AZ74"/>
  <c r="AY74"/>
  <c r="AX74"/>
  <c r="AW74"/>
  <c r="AV74"/>
  <c r="AU74"/>
  <c r="AT74"/>
  <c r="AS74"/>
  <c r="AR74"/>
  <c r="AQ73"/>
  <c r="AQ58" s="1"/>
  <c r="AQ18" s="1"/>
  <c r="AM73"/>
  <c r="AI73"/>
  <c r="AI58" s="1"/>
  <c r="AI18" s="1"/>
  <c r="AH73"/>
  <c r="AG73"/>
  <c r="AF73"/>
  <c r="AE73"/>
  <c r="AD73"/>
  <c r="AA73"/>
  <c r="AA58" s="1"/>
  <c r="AA18" s="1"/>
  <c r="Z73"/>
  <c r="W73"/>
  <c r="S73"/>
  <c r="O73"/>
  <c r="N73"/>
  <c r="M73"/>
  <c r="L73"/>
  <c r="K73"/>
  <c r="J73"/>
  <c r="G73"/>
  <c r="F73"/>
  <c r="BA72"/>
  <c r="AZ72"/>
  <c r="AY72"/>
  <c r="AX72"/>
  <c r="AW72"/>
  <c r="AV72"/>
  <c r="AU72"/>
  <c r="AT72"/>
  <c r="AS72"/>
  <c r="AR72"/>
  <c r="BA71"/>
  <c r="AZ71"/>
  <c r="AY71"/>
  <c r="AX71"/>
  <c r="AW71"/>
  <c r="AV71"/>
  <c r="AU71"/>
  <c r="AT71"/>
  <c r="AS71"/>
  <c r="AR71"/>
  <c r="BA70"/>
  <c r="AZ70"/>
  <c r="AY70"/>
  <c r="AX70"/>
  <c r="AM70"/>
  <c r="AL70"/>
  <c r="AK70"/>
  <c r="AJ70"/>
  <c r="AI70"/>
  <c r="AH70"/>
  <c r="AC70"/>
  <c r="AB70"/>
  <c r="AA70"/>
  <c r="Z70"/>
  <c r="Y70"/>
  <c r="X70"/>
  <c r="S70"/>
  <c r="S58" s="1"/>
  <c r="S18" s="1"/>
  <c r="R70"/>
  <c r="Q70"/>
  <c r="P70"/>
  <c r="AT70" s="1"/>
  <c r="O70"/>
  <c r="O58" s="1"/>
  <c r="O18" s="1"/>
  <c r="N70"/>
  <c r="I70"/>
  <c r="H70"/>
  <c r="G70"/>
  <c r="AU70" s="1"/>
  <c r="F70"/>
  <c r="E70"/>
  <c r="D70"/>
  <c r="BA69"/>
  <c r="AZ69"/>
  <c r="AY69"/>
  <c r="AX69"/>
  <c r="AW69"/>
  <c r="AV69"/>
  <c r="AU69"/>
  <c r="AT69"/>
  <c r="AS69"/>
  <c r="AR69"/>
  <c r="BA68"/>
  <c r="AZ68"/>
  <c r="AY68"/>
  <c r="AX68"/>
  <c r="AW68"/>
  <c r="AV68"/>
  <c r="AU68"/>
  <c r="AT68"/>
  <c r="AS68"/>
  <c r="AR68"/>
  <c r="BA67"/>
  <c r="AZ67"/>
  <c r="AY67"/>
  <c r="AX67"/>
  <c r="AW67"/>
  <c r="AV67"/>
  <c r="AU67"/>
  <c r="AT67"/>
  <c r="AS67"/>
  <c r="AR67"/>
  <c r="BA66"/>
  <c r="AZ66"/>
  <c r="AY66"/>
  <c r="AX66"/>
  <c r="AW66"/>
  <c r="AV66"/>
  <c r="AU66"/>
  <c r="AT66"/>
  <c r="AS66"/>
  <c r="AR66"/>
  <c r="AW65"/>
  <c r="AV65"/>
  <c r="AU65"/>
  <c r="AT65"/>
  <c r="AS65"/>
  <c r="AR65"/>
  <c r="AQ65"/>
  <c r="AQ54" s="1"/>
  <c r="AP65"/>
  <c r="AO65"/>
  <c r="AN65"/>
  <c r="AG65"/>
  <c r="AF65"/>
  <c r="AF54" s="1"/>
  <c r="AE65"/>
  <c r="AD65"/>
  <c r="W65"/>
  <c r="W61" s="1"/>
  <c r="U65"/>
  <c r="T65"/>
  <c r="M65"/>
  <c r="L65"/>
  <c r="AZ65" s="1"/>
  <c r="K65"/>
  <c r="AY65" s="1"/>
  <c r="J65"/>
  <c r="BA64"/>
  <c r="AZ64"/>
  <c r="AY64"/>
  <c r="AX64"/>
  <c r="AW64"/>
  <c r="AV64"/>
  <c r="AU64"/>
  <c r="AT64"/>
  <c r="AS64"/>
  <c r="AR64"/>
  <c r="BA63"/>
  <c r="AZ63"/>
  <c r="AY63"/>
  <c r="AX63"/>
  <c r="AW63"/>
  <c r="AV63"/>
  <c r="AU63"/>
  <c r="AT63"/>
  <c r="AS63"/>
  <c r="AR63"/>
  <c r="BA62"/>
  <c r="AZ62"/>
  <c r="AY62"/>
  <c r="AX62"/>
  <c r="AW62"/>
  <c r="AV62"/>
  <c r="AU62"/>
  <c r="AT62"/>
  <c r="AS62"/>
  <c r="AR62"/>
  <c r="AM61"/>
  <c r="AM59" s="1"/>
  <c r="AL61"/>
  <c r="AK61"/>
  <c r="AK59" s="1"/>
  <c r="AJ61"/>
  <c r="AI61"/>
  <c r="AI59" s="1"/>
  <c r="AH61"/>
  <c r="AC61"/>
  <c r="AC59" s="1"/>
  <c r="AB61"/>
  <c r="AB59" s="1"/>
  <c r="AA61"/>
  <c r="AA59" s="1"/>
  <c r="Z61"/>
  <c r="Y61"/>
  <c r="Y59" s="1"/>
  <c r="X61"/>
  <c r="V61"/>
  <c r="AZ61" s="1"/>
  <c r="U61"/>
  <c r="U59" s="1"/>
  <c r="T61"/>
  <c r="AX61" s="1"/>
  <c r="S61"/>
  <c r="S59" s="1"/>
  <c r="R61"/>
  <c r="Q61"/>
  <c r="Q59" s="1"/>
  <c r="P61"/>
  <c r="O61"/>
  <c r="O59" s="1"/>
  <c r="N61"/>
  <c r="I61"/>
  <c r="H61"/>
  <c r="AV61" s="1"/>
  <c r="G61"/>
  <c r="G59" s="1"/>
  <c r="F61"/>
  <c r="E61"/>
  <c r="D61"/>
  <c r="AR61" s="1"/>
  <c r="BA60"/>
  <c r="AZ60"/>
  <c r="AY60"/>
  <c r="AX60"/>
  <c r="AW60"/>
  <c r="AV60"/>
  <c r="AU60"/>
  <c r="AT60"/>
  <c r="AS60"/>
  <c r="AR60"/>
  <c r="AL59"/>
  <c r="AJ59"/>
  <c r="AH59"/>
  <c r="Z59"/>
  <c r="X59"/>
  <c r="V59"/>
  <c r="AZ59" s="1"/>
  <c r="R59"/>
  <c r="P59"/>
  <c r="N59"/>
  <c r="F59"/>
  <c r="AT59" s="1"/>
  <c r="D59"/>
  <c r="AR59" s="1"/>
  <c r="AM58"/>
  <c r="G58"/>
  <c r="BA57"/>
  <c r="AZ57"/>
  <c r="AY57"/>
  <c r="AX57"/>
  <c r="AW57"/>
  <c r="AV57"/>
  <c r="AU57"/>
  <c r="AT57"/>
  <c r="AS57"/>
  <c r="AR57"/>
  <c r="BA56"/>
  <c r="AZ56"/>
  <c r="AY56"/>
  <c r="AX56"/>
  <c r="AW56"/>
  <c r="AV56"/>
  <c r="AU56"/>
  <c r="AT56"/>
  <c r="AS56"/>
  <c r="AR56"/>
  <c r="AQ55"/>
  <c r="AP55"/>
  <c r="AO55"/>
  <c r="AN55"/>
  <c r="AM55"/>
  <c r="AL55"/>
  <c r="AL54" s="1"/>
  <c r="AK55"/>
  <c r="AK54" s="1"/>
  <c r="AJ55"/>
  <c r="AI55"/>
  <c r="AI54" s="1"/>
  <c r="AH55"/>
  <c r="AH54" s="1"/>
  <c r="AG55"/>
  <c r="AG54" s="1"/>
  <c r="AF55"/>
  <c r="AE55"/>
  <c r="AD55"/>
  <c r="AC55"/>
  <c r="AB55"/>
  <c r="AA55"/>
  <c r="Z55"/>
  <c r="Z54" s="1"/>
  <c r="Y55"/>
  <c r="X55"/>
  <c r="W55"/>
  <c r="V55"/>
  <c r="U55"/>
  <c r="U54" s="1"/>
  <c r="T55"/>
  <c r="S55"/>
  <c r="R55"/>
  <c r="R54" s="1"/>
  <c r="Q55"/>
  <c r="Q54" s="1"/>
  <c r="P55"/>
  <c r="O55"/>
  <c r="N55"/>
  <c r="N54" s="1"/>
  <c r="AR54" s="1"/>
  <c r="M55"/>
  <c r="BA55" s="1"/>
  <c r="L55"/>
  <c r="K55"/>
  <c r="J55"/>
  <c r="AX55" s="1"/>
  <c r="I55"/>
  <c r="AW55" s="1"/>
  <c r="H55"/>
  <c r="G55"/>
  <c r="F55"/>
  <c r="AT55" s="1"/>
  <c r="E55"/>
  <c r="D55"/>
  <c r="AO54"/>
  <c r="AM54"/>
  <c r="AJ54"/>
  <c r="AE54"/>
  <c r="AC54"/>
  <c r="AB54"/>
  <c r="AA54"/>
  <c r="Y54"/>
  <c r="X54"/>
  <c r="T54"/>
  <c r="S54"/>
  <c r="M54"/>
  <c r="BA53"/>
  <c r="AZ53"/>
  <c r="AY53"/>
  <c r="AX53"/>
  <c r="AW53"/>
  <c r="AV53"/>
  <c r="AU53"/>
  <c r="AT53"/>
  <c r="AS53"/>
  <c r="AR53"/>
  <c r="BA52"/>
  <c r="AZ52"/>
  <c r="AY52"/>
  <c r="AX52"/>
  <c r="AW52"/>
  <c r="AV52"/>
  <c r="AU52"/>
  <c r="AT52"/>
  <c r="AS52"/>
  <c r="AR52"/>
  <c r="BA51"/>
  <c r="AZ51"/>
  <c r="AY51"/>
  <c r="AX51"/>
  <c r="AW51"/>
  <c r="AV51"/>
  <c r="AU51"/>
  <c r="AT51"/>
  <c r="AS51"/>
  <c r="AR51"/>
  <c r="AW50"/>
  <c r="AV50"/>
  <c r="AU50"/>
  <c r="AT50"/>
  <c r="AS50"/>
  <c r="AR50"/>
  <c r="AQ50"/>
  <c r="AP50"/>
  <c r="AO50"/>
  <c r="AN50"/>
  <c r="AG50"/>
  <c r="AF50"/>
  <c r="AE50"/>
  <c r="AD50"/>
  <c r="M50"/>
  <c r="BA50" s="1"/>
  <c r="L50"/>
  <c r="AZ50" s="1"/>
  <c r="K50"/>
  <c r="AY50" s="1"/>
  <c r="J50"/>
  <c r="AX50" s="1"/>
  <c r="BA49"/>
  <c r="AM49"/>
  <c r="AL49"/>
  <c r="AK49"/>
  <c r="AJ49"/>
  <c r="AI49"/>
  <c r="AH49"/>
  <c r="AC49"/>
  <c r="AB49"/>
  <c r="AA49"/>
  <c r="Z49"/>
  <c r="Y49"/>
  <c r="X49"/>
  <c r="W49"/>
  <c r="V49"/>
  <c r="AZ49" s="1"/>
  <c r="U49"/>
  <c r="AY49" s="1"/>
  <c r="T49"/>
  <c r="AX49" s="1"/>
  <c r="S49"/>
  <c r="R49"/>
  <c r="Q49"/>
  <c r="P49"/>
  <c r="O49"/>
  <c r="N49"/>
  <c r="I49"/>
  <c r="AW49" s="1"/>
  <c r="H49"/>
  <c r="G49"/>
  <c r="F49"/>
  <c r="AT49" s="1"/>
  <c r="E49"/>
  <c r="D49"/>
  <c r="BA48"/>
  <c r="AZ48"/>
  <c r="AY48"/>
  <c r="AX48"/>
  <c r="AW48"/>
  <c r="AV48"/>
  <c r="AU48"/>
  <c r="AT48"/>
  <c r="AS48"/>
  <c r="AR48"/>
  <c r="BA47"/>
  <c r="AZ47"/>
  <c r="AY47"/>
  <c r="AX47"/>
  <c r="AW47"/>
  <c r="AV47"/>
  <c r="AU47"/>
  <c r="AT47"/>
  <c r="AS47"/>
  <c r="AR47"/>
  <c r="BA46"/>
  <c r="AZ46"/>
  <c r="AY46"/>
  <c r="AX46"/>
  <c r="AW46"/>
  <c r="AV46"/>
  <c r="AU46"/>
  <c r="AT46"/>
  <c r="AS46"/>
  <c r="AR46"/>
  <c r="AQ45"/>
  <c r="AQ44" s="1"/>
  <c r="AP45"/>
  <c r="AO45"/>
  <c r="AO44" s="1"/>
  <c r="AN45"/>
  <c r="AM45"/>
  <c r="AL45"/>
  <c r="AK45"/>
  <c r="AJ45"/>
  <c r="AJ40" s="1"/>
  <c r="AI45"/>
  <c r="AH45"/>
  <c r="AG45"/>
  <c r="AF45"/>
  <c r="AF44" s="1"/>
  <c r="AE45"/>
  <c r="AE44" s="1"/>
  <c r="AD45"/>
  <c r="AC45"/>
  <c r="AB45"/>
  <c r="AA45"/>
  <c r="Z45"/>
  <c r="Y45"/>
  <c r="X45"/>
  <c r="X40" s="1"/>
  <c r="W45"/>
  <c r="W44" s="1"/>
  <c r="V45"/>
  <c r="U45"/>
  <c r="U44" s="1"/>
  <c r="T45"/>
  <c r="S45"/>
  <c r="R45"/>
  <c r="Q45"/>
  <c r="P45"/>
  <c r="O45"/>
  <c r="N45"/>
  <c r="M45"/>
  <c r="L45"/>
  <c r="AZ45" s="1"/>
  <c r="K45"/>
  <c r="K44" s="1"/>
  <c r="AY44" s="1"/>
  <c r="J45"/>
  <c r="I45"/>
  <c r="H45"/>
  <c r="AV45" s="1"/>
  <c r="G45"/>
  <c r="AU45" s="1"/>
  <c r="F45"/>
  <c r="E45"/>
  <c r="D45"/>
  <c r="AR45" s="1"/>
  <c r="AX44"/>
  <c r="AW44"/>
  <c r="AV44"/>
  <c r="AU44"/>
  <c r="AT44"/>
  <c r="AS44"/>
  <c r="AR44"/>
  <c r="AP44"/>
  <c r="V44"/>
  <c r="BA43"/>
  <c r="AZ43"/>
  <c r="AY43"/>
  <c r="AX43"/>
  <c r="AW43"/>
  <c r="AV43"/>
  <c r="AU43"/>
  <c r="AT43"/>
  <c r="AS43"/>
  <c r="AR43"/>
  <c r="BA42"/>
  <c r="AZ42"/>
  <c r="AY42"/>
  <c r="AX42"/>
  <c r="AW42"/>
  <c r="AV42"/>
  <c r="AU42"/>
  <c r="AT42"/>
  <c r="AS42"/>
  <c r="AR42"/>
  <c r="BA41"/>
  <c r="AZ41"/>
  <c r="AY41"/>
  <c r="AX41"/>
  <c r="AM41"/>
  <c r="AM40" s="1"/>
  <c r="AL41"/>
  <c r="AK41"/>
  <c r="AK40" s="1"/>
  <c r="AJ41"/>
  <c r="AI41"/>
  <c r="AI40" s="1"/>
  <c r="AH41"/>
  <c r="AH40" s="1"/>
  <c r="AC41"/>
  <c r="AC40" s="1"/>
  <c r="AB41"/>
  <c r="AA41"/>
  <c r="AA40" s="1"/>
  <c r="Z41"/>
  <c r="Y41"/>
  <c r="Y40" s="1"/>
  <c r="X41"/>
  <c r="S41"/>
  <c r="S40" s="1"/>
  <c r="R41"/>
  <c r="R40" s="1"/>
  <c r="Q41"/>
  <c r="Q40" s="1"/>
  <c r="P41"/>
  <c r="O41"/>
  <c r="O40" s="1"/>
  <c r="N41"/>
  <c r="I41"/>
  <c r="H41"/>
  <c r="G41"/>
  <c r="G40" s="1"/>
  <c r="AU40" s="1"/>
  <c r="F41"/>
  <c r="AT41" s="1"/>
  <c r="E41"/>
  <c r="D41"/>
  <c r="AQ40"/>
  <c r="AP40"/>
  <c r="AO40"/>
  <c r="AN40"/>
  <c r="AL40"/>
  <c r="AG40"/>
  <c r="AG35" s="1"/>
  <c r="AG34" s="1"/>
  <c r="AG33" s="1"/>
  <c r="AF40"/>
  <c r="AF35" s="1"/>
  <c r="AF34" s="1"/>
  <c r="AF33" s="1"/>
  <c r="AE40"/>
  <c r="AD40"/>
  <c r="AB40"/>
  <c r="Z40"/>
  <c r="W40"/>
  <c r="V40"/>
  <c r="U40"/>
  <c r="U35" s="1"/>
  <c r="U34" s="1"/>
  <c r="U33" s="1"/>
  <c r="T40"/>
  <c r="P40"/>
  <c r="N40"/>
  <c r="M40"/>
  <c r="L40"/>
  <c r="K40"/>
  <c r="AY40" s="1"/>
  <c r="J40"/>
  <c r="D40"/>
  <c r="BA39"/>
  <c r="AZ39"/>
  <c r="AY39"/>
  <c r="AX39"/>
  <c r="AW39"/>
  <c r="AV39"/>
  <c r="AU39"/>
  <c r="AT39"/>
  <c r="AS39"/>
  <c r="AR39"/>
  <c r="BA38"/>
  <c r="AZ38"/>
  <c r="AY38"/>
  <c r="AX38"/>
  <c r="AM38"/>
  <c r="AM36" s="1"/>
  <c r="AL38"/>
  <c r="AL36" s="1"/>
  <c r="AK38"/>
  <c r="AK36" s="1"/>
  <c r="AJ38"/>
  <c r="AI38"/>
  <c r="AI36" s="1"/>
  <c r="AH38"/>
  <c r="AC38"/>
  <c r="AC36" s="1"/>
  <c r="AB38"/>
  <c r="AA38"/>
  <c r="AA36" s="1"/>
  <c r="Z38"/>
  <c r="Z36" s="1"/>
  <c r="Y38"/>
  <c r="Y36" s="1"/>
  <c r="X38"/>
  <c r="S38"/>
  <c r="S36" s="1"/>
  <c r="R38"/>
  <c r="Q38"/>
  <c r="Q36" s="1"/>
  <c r="P38"/>
  <c r="O38"/>
  <c r="O36" s="1"/>
  <c r="N38"/>
  <c r="N36" s="1"/>
  <c r="I38"/>
  <c r="AW38" s="1"/>
  <c r="H38"/>
  <c r="G38"/>
  <c r="G36" s="1"/>
  <c r="F38"/>
  <c r="AT38" s="1"/>
  <c r="E38"/>
  <c r="AS38" s="1"/>
  <c r="D38"/>
  <c r="BA37"/>
  <c r="AZ37"/>
  <c r="AY37"/>
  <c r="AX37"/>
  <c r="AW37"/>
  <c r="AV37"/>
  <c r="AU37"/>
  <c r="AT37"/>
  <c r="AS37"/>
  <c r="AR37"/>
  <c r="AQ36"/>
  <c r="AP36"/>
  <c r="AO36"/>
  <c r="AO35" s="1"/>
  <c r="AO34" s="1"/>
  <c r="AO33" s="1"/>
  <c r="AN36"/>
  <c r="AJ36"/>
  <c r="AH36"/>
  <c r="AG36"/>
  <c r="AF36"/>
  <c r="AE36"/>
  <c r="AD36"/>
  <c r="AB36"/>
  <c r="X36"/>
  <c r="W36"/>
  <c r="BA36" s="1"/>
  <c r="V36"/>
  <c r="V35" s="1"/>
  <c r="V34" s="1"/>
  <c r="V33" s="1"/>
  <c r="U36"/>
  <c r="T36"/>
  <c r="R36"/>
  <c r="P36"/>
  <c r="M36"/>
  <c r="L36"/>
  <c r="AZ36" s="1"/>
  <c r="K36"/>
  <c r="K35" s="1"/>
  <c r="J36"/>
  <c r="H36"/>
  <c r="F36"/>
  <c r="D36"/>
  <c r="AW35"/>
  <c r="AV35"/>
  <c r="AU35"/>
  <c r="AT35"/>
  <c r="AS35"/>
  <c r="AR35"/>
  <c r="AQ35"/>
  <c r="AP35"/>
  <c r="AN35"/>
  <c r="AE35"/>
  <c r="AD35"/>
  <c r="AD34" s="1"/>
  <c r="AD33" s="1"/>
  <c r="T35"/>
  <c r="M35"/>
  <c r="M34" s="1"/>
  <c r="J35"/>
  <c r="AX35" s="1"/>
  <c r="AQ34"/>
  <c r="AQ33" s="1"/>
  <c r="AP34"/>
  <c r="AN34"/>
  <c r="AN33" s="1"/>
  <c r="AM34"/>
  <c r="AM33" s="1"/>
  <c r="AL34"/>
  <c r="AK34"/>
  <c r="AK33" s="1"/>
  <c r="AJ34"/>
  <c r="AI34"/>
  <c r="AI33" s="1"/>
  <c r="AH34"/>
  <c r="AE34"/>
  <c r="AE33" s="1"/>
  <c r="AC34"/>
  <c r="AC33" s="1"/>
  <c r="AB34"/>
  <c r="AA34"/>
  <c r="AA33" s="1"/>
  <c r="Z34"/>
  <c r="Y34"/>
  <c r="Y33" s="1"/>
  <c r="X34"/>
  <c r="X33" s="1"/>
  <c r="T34"/>
  <c r="S34"/>
  <c r="S33" s="1"/>
  <c r="R34"/>
  <c r="Q34"/>
  <c r="Q33" s="1"/>
  <c r="P34"/>
  <c r="P33" s="1"/>
  <c r="O34"/>
  <c r="O33" s="1"/>
  <c r="N34"/>
  <c r="I34"/>
  <c r="H34"/>
  <c r="AV34" s="1"/>
  <c r="AV33" s="1"/>
  <c r="G34"/>
  <c r="G33" s="1"/>
  <c r="F34"/>
  <c r="E34"/>
  <c r="D34"/>
  <c r="AR34" s="1"/>
  <c r="AR33" s="1"/>
  <c r="AP33"/>
  <c r="AL33"/>
  <c r="AJ33"/>
  <c r="AH33"/>
  <c r="AB33"/>
  <c r="Z33"/>
  <c r="T33"/>
  <c r="R33"/>
  <c r="N33"/>
  <c r="F33"/>
  <c r="D33"/>
  <c r="BA32"/>
  <c r="AZ32"/>
  <c r="AY32"/>
  <c r="AX32"/>
  <c r="AW32"/>
  <c r="AV32"/>
  <c r="AU32"/>
  <c r="AT32"/>
  <c r="AS32"/>
  <c r="AR32"/>
  <c r="BA31"/>
  <c r="AZ31"/>
  <c r="AY31"/>
  <c r="AX31"/>
  <c r="AW31"/>
  <c r="AV31"/>
  <c r="AU31"/>
  <c r="AT31"/>
  <c r="AS31"/>
  <c r="AR31"/>
  <c r="AQ30"/>
  <c r="AQ26" s="1"/>
  <c r="AQ25" s="1"/>
  <c r="AQ24" s="1"/>
  <c r="AQ17" s="1"/>
  <c r="AP30"/>
  <c r="AO30"/>
  <c r="AO26" s="1"/>
  <c r="AO25" s="1"/>
  <c r="AN30"/>
  <c r="AN26" s="1"/>
  <c r="AN25" s="1"/>
  <c r="AN24" s="1"/>
  <c r="AN17" s="1"/>
  <c r="AM30"/>
  <c r="AM26" s="1"/>
  <c r="AM25" s="1"/>
  <c r="AL30"/>
  <c r="AK30"/>
  <c r="AK26" s="1"/>
  <c r="AK25" s="1"/>
  <c r="AJ30"/>
  <c r="AJ26" s="1"/>
  <c r="AJ25" s="1"/>
  <c r="AJ24" s="1"/>
  <c r="AJ17" s="1"/>
  <c r="AI30"/>
  <c r="AI26" s="1"/>
  <c r="AI25" s="1"/>
  <c r="AH30"/>
  <c r="AG30"/>
  <c r="AG26" s="1"/>
  <c r="AG25" s="1"/>
  <c r="AF30"/>
  <c r="AF26" s="1"/>
  <c r="AF25" s="1"/>
  <c r="AF24" s="1"/>
  <c r="AF17" s="1"/>
  <c r="AE30"/>
  <c r="AE26" s="1"/>
  <c r="AE25" s="1"/>
  <c r="AE24" s="1"/>
  <c r="AE17" s="1"/>
  <c r="AD30"/>
  <c r="AC30"/>
  <c r="AC26" s="1"/>
  <c r="AC25" s="1"/>
  <c r="AA30"/>
  <c r="AA26" s="1"/>
  <c r="AA25" s="1"/>
  <c r="AA24" s="1"/>
  <c r="AA17" s="1"/>
  <c r="Z30"/>
  <c r="Y26"/>
  <c r="Y25" s="1"/>
  <c r="X30"/>
  <c r="W30"/>
  <c r="W26" s="1"/>
  <c r="W25" s="1"/>
  <c r="W24" s="1"/>
  <c r="W17" s="1"/>
  <c r="V30"/>
  <c r="V26" s="1"/>
  <c r="V25" s="1"/>
  <c r="V24" s="1"/>
  <c r="V17" s="1"/>
  <c r="U30"/>
  <c r="U26" s="1"/>
  <c r="U25" s="1"/>
  <c r="T30"/>
  <c r="S30"/>
  <c r="AW30" s="1"/>
  <c r="R30"/>
  <c r="AV30" s="1"/>
  <c r="Q30"/>
  <c r="Q26" s="1"/>
  <c r="Q25" s="1"/>
  <c r="P30"/>
  <c r="O30"/>
  <c r="AS30" s="1"/>
  <c r="N30"/>
  <c r="AR30" s="1"/>
  <c r="M30"/>
  <c r="L30"/>
  <c r="K30"/>
  <c r="K26" s="1"/>
  <c r="J30"/>
  <c r="BA29"/>
  <c r="AZ29"/>
  <c r="AY29"/>
  <c r="AX29"/>
  <c r="AW29"/>
  <c r="AV29"/>
  <c r="AU29"/>
  <c r="AT29"/>
  <c r="AS29"/>
  <c r="AR29"/>
  <c r="BA28"/>
  <c r="AZ28"/>
  <c r="AY28"/>
  <c r="AX28"/>
  <c r="AW28"/>
  <c r="AV28"/>
  <c r="AU28"/>
  <c r="AT28"/>
  <c r="AS28"/>
  <c r="AR28"/>
  <c r="BA27"/>
  <c r="AZ27"/>
  <c r="AY27"/>
  <c r="AX27"/>
  <c r="AW27"/>
  <c r="AV27"/>
  <c r="AU27"/>
  <c r="AT27"/>
  <c r="AS27"/>
  <c r="AR27"/>
  <c r="AP26"/>
  <c r="AP25" s="1"/>
  <c r="AP24" s="1"/>
  <c r="AP17" s="1"/>
  <c r="AL26"/>
  <c r="AH26"/>
  <c r="AH25" s="1"/>
  <c r="AD26"/>
  <c r="AB26"/>
  <c r="AB25" s="1"/>
  <c r="Z26"/>
  <c r="Z25" s="1"/>
  <c r="X26"/>
  <c r="X25" s="1"/>
  <c r="X24" s="1"/>
  <c r="X17" s="1"/>
  <c r="T26"/>
  <c r="R26"/>
  <c r="R25" s="1"/>
  <c r="P26"/>
  <c r="P25" s="1"/>
  <c r="P24" s="1"/>
  <c r="P17" s="1"/>
  <c r="L26"/>
  <c r="J26"/>
  <c r="I26"/>
  <c r="I25" s="1"/>
  <c r="H26"/>
  <c r="G26"/>
  <c r="F26"/>
  <c r="E26"/>
  <c r="E25" s="1"/>
  <c r="D26"/>
  <c r="AL25"/>
  <c r="AD25"/>
  <c r="AD24" s="1"/>
  <c r="AD17" s="1"/>
  <c r="T25"/>
  <c r="T24" s="1"/>
  <c r="T17" s="1"/>
  <c r="L25"/>
  <c r="H25"/>
  <c r="G25"/>
  <c r="D25"/>
  <c r="D24" s="1"/>
  <c r="BA23"/>
  <c r="AZ23"/>
  <c r="AY23"/>
  <c r="AX23"/>
  <c r="AW23"/>
  <c r="AV23"/>
  <c r="AU23"/>
  <c r="AT23"/>
  <c r="AS23"/>
  <c r="AR23"/>
  <c r="AQ22"/>
  <c r="AO22"/>
  <c r="AM22"/>
  <c r="AI22"/>
  <c r="AG22"/>
  <c r="AE22"/>
  <c r="AA22"/>
  <c r="Y22"/>
  <c r="W22"/>
  <c r="S22"/>
  <c r="Q22"/>
  <c r="O22"/>
  <c r="K22"/>
  <c r="I22"/>
  <c r="G22"/>
  <c r="BA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AX21" s="1"/>
  <c r="I21"/>
  <c r="AW21" s="1"/>
  <c r="H21"/>
  <c r="G21"/>
  <c r="F21"/>
  <c r="AT21" s="1"/>
  <c r="E21"/>
  <c r="AS21" s="1"/>
  <c r="D21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BA20" s="1"/>
  <c r="L20"/>
  <c r="K20"/>
  <c r="J20"/>
  <c r="AX20" s="1"/>
  <c r="I20"/>
  <c r="AW20" s="1"/>
  <c r="H20"/>
  <c r="G20"/>
  <c r="F20"/>
  <c r="AT20" s="1"/>
  <c r="E20"/>
  <c r="AS20" s="1"/>
  <c r="D20"/>
  <c r="AP19"/>
  <c r="AO19"/>
  <c r="AL19"/>
  <c r="AK19"/>
  <c r="AH19"/>
  <c r="AG19"/>
  <c r="AD19"/>
  <c r="AC19"/>
  <c r="Z19"/>
  <c r="Y19"/>
  <c r="V19"/>
  <c r="U19"/>
  <c r="R19"/>
  <c r="Q19"/>
  <c r="N19"/>
  <c r="M19"/>
  <c r="J19"/>
  <c r="I19"/>
  <c r="F19"/>
  <c r="E19"/>
  <c r="AM18"/>
  <c r="AG18"/>
  <c r="AF18"/>
  <c r="AE18"/>
  <c r="AD18"/>
  <c r="M18"/>
  <c r="L18"/>
  <c r="K18"/>
  <c r="J18"/>
  <c r="G18"/>
  <c r="D17" l="1"/>
  <c r="AY35"/>
  <c r="K34"/>
  <c r="K33" s="1"/>
  <c r="AW19"/>
  <c r="Z24"/>
  <c r="Z17" s="1"/>
  <c r="AS19"/>
  <c r="BA19"/>
  <c r="AH24"/>
  <c r="AH17" s="1"/>
  <c r="BA34"/>
  <c r="BA33" s="1"/>
  <c r="AY22"/>
  <c r="AX26"/>
  <c r="BA40"/>
  <c r="R24"/>
  <c r="R17" s="1"/>
  <c r="AC58"/>
  <c r="AC18" s="1"/>
  <c r="AU73"/>
  <c r="AY73"/>
  <c r="AT54"/>
  <c r="D19"/>
  <c r="AR19" s="1"/>
  <c r="H19"/>
  <c r="AV19" s="1"/>
  <c r="P19"/>
  <c r="AW22"/>
  <c r="L24"/>
  <c r="G24"/>
  <c r="G17" s="1"/>
  <c r="AM24"/>
  <c r="AM17" s="1"/>
  <c r="AM16" s="1"/>
  <c r="W35"/>
  <c r="W34" s="1"/>
  <c r="W33" s="1"/>
  <c r="AR36"/>
  <c r="AX40"/>
  <c r="L54"/>
  <c r="P73"/>
  <c r="AJ73"/>
  <c r="AT19"/>
  <c r="AX19"/>
  <c r="AU20"/>
  <c r="AY20"/>
  <c r="AU21"/>
  <c r="AY21"/>
  <c r="E22"/>
  <c r="AS22" s="1"/>
  <c r="M22"/>
  <c r="BA22" s="1"/>
  <c r="AZ26"/>
  <c r="AB24"/>
  <c r="AB17" s="1"/>
  <c r="AZ30"/>
  <c r="AT30"/>
  <c r="AC24"/>
  <c r="AC17" s="1"/>
  <c r="AC16" s="1"/>
  <c r="AG24"/>
  <c r="AG17" s="1"/>
  <c r="AG16" s="1"/>
  <c r="AK24"/>
  <c r="AK17" s="1"/>
  <c r="AK16" s="1"/>
  <c r="AO24"/>
  <c r="AO17" s="1"/>
  <c r="AO16" s="1"/>
  <c r="AS34"/>
  <c r="AS33" s="1"/>
  <c r="AW34"/>
  <c r="AW33" s="1"/>
  <c r="AV36"/>
  <c r="AU36"/>
  <c r="F40"/>
  <c r="AT40" s="1"/>
  <c r="AZ40"/>
  <c r="AR41"/>
  <c r="AV41"/>
  <c r="L44"/>
  <c r="AZ44" s="1"/>
  <c r="AS45"/>
  <c r="AW45"/>
  <c r="AG44"/>
  <c r="AU49"/>
  <c r="AS49"/>
  <c r="J54"/>
  <c r="AU55"/>
  <c r="AY55"/>
  <c r="AS55"/>
  <c r="H59"/>
  <c r="AV59" s="1"/>
  <c r="T59"/>
  <c r="AX59" s="1"/>
  <c r="AT61"/>
  <c r="BA65"/>
  <c r="AD54"/>
  <c r="AN54"/>
  <c r="AS70"/>
  <c r="AW70"/>
  <c r="D73"/>
  <c r="AR73" s="1"/>
  <c r="H73"/>
  <c r="AT79"/>
  <c r="AX79"/>
  <c r="R73"/>
  <c r="V73"/>
  <c r="V58" s="1"/>
  <c r="AL73"/>
  <c r="AL58" s="1"/>
  <c r="AL18" s="1"/>
  <c r="AL16" s="1"/>
  <c r="AP73"/>
  <c r="AP58" s="1"/>
  <c r="AP18" s="1"/>
  <c r="AP16" s="1"/>
  <c r="AT88"/>
  <c r="AX88"/>
  <c r="AS91"/>
  <c r="AW91"/>
  <c r="BA91"/>
  <c r="AU96"/>
  <c r="AY96"/>
  <c r="O54"/>
  <c r="AT26"/>
  <c r="AA16"/>
  <c r="AT36"/>
  <c r="AR40"/>
  <c r="AL24"/>
  <c r="AL17" s="1"/>
  <c r="BA54"/>
  <c r="Q58"/>
  <c r="Q18" s="1"/>
  <c r="AU18" s="1"/>
  <c r="Y58"/>
  <c r="Y18" s="1"/>
  <c r="AK58"/>
  <c r="AK18" s="1"/>
  <c r="AD16"/>
  <c r="L19"/>
  <c r="AZ19" s="1"/>
  <c r="AZ25"/>
  <c r="AX30"/>
  <c r="AE16"/>
  <c r="AQ16"/>
  <c r="BA35"/>
  <c r="AY36"/>
  <c r="AU61"/>
  <c r="AP54"/>
  <c r="T73"/>
  <c r="T58" s="1"/>
  <c r="AN73"/>
  <c r="AN58" s="1"/>
  <c r="AN18" s="1"/>
  <c r="AN16" s="1"/>
  <c r="G19"/>
  <c r="AU19" s="1"/>
  <c r="K19"/>
  <c r="AY19" s="1"/>
  <c r="AR20"/>
  <c r="AV20"/>
  <c r="AZ20"/>
  <c r="AR21"/>
  <c r="AV21"/>
  <c r="AZ21"/>
  <c r="AU22"/>
  <c r="F25"/>
  <c r="J25"/>
  <c r="N26"/>
  <c r="N25" s="1"/>
  <c r="N24" s="1"/>
  <c r="N17" s="1"/>
  <c r="BA30"/>
  <c r="Q24"/>
  <c r="Q17" s="1"/>
  <c r="U24"/>
  <c r="U17" s="1"/>
  <c r="Y24"/>
  <c r="Y17" s="1"/>
  <c r="Y16" s="1"/>
  <c r="H33"/>
  <c r="AT34"/>
  <c r="AT33" s="1"/>
  <c r="J34"/>
  <c r="L35"/>
  <c r="AX36"/>
  <c r="AR38"/>
  <c r="AV38"/>
  <c r="H40"/>
  <c r="AV40" s="1"/>
  <c r="AS41"/>
  <c r="AW41"/>
  <c r="AT45"/>
  <c r="AX45"/>
  <c r="AR49"/>
  <c r="K54"/>
  <c r="AY54" s="1"/>
  <c r="W54"/>
  <c r="AR55"/>
  <c r="AZ55"/>
  <c r="AU59"/>
  <c r="E73"/>
  <c r="I73"/>
  <c r="AW73" s="1"/>
  <c r="BA73"/>
  <c r="AU75"/>
  <c r="AY75"/>
  <c r="AU79"/>
  <c r="AY79"/>
  <c r="AU84"/>
  <c r="AY84"/>
  <c r="AU88"/>
  <c r="AY88"/>
  <c r="AR22"/>
  <c r="AF16"/>
  <c r="AZ96"/>
  <c r="AV25"/>
  <c r="AV26"/>
  <c r="AU54"/>
  <c r="AI24"/>
  <c r="AI17" s="1"/>
  <c r="AI16" s="1"/>
  <c r="AS54"/>
  <c r="AV55"/>
  <c r="AV49"/>
  <c r="AS73"/>
  <c r="AV54"/>
  <c r="AU24"/>
  <c r="AY26"/>
  <c r="K25"/>
  <c r="AU26"/>
  <c r="AU25"/>
  <c r="AU30"/>
  <c r="AY30"/>
  <c r="AU34"/>
  <c r="AU33" s="1"/>
  <c r="AY34"/>
  <c r="AY33" s="1"/>
  <c r="AU38"/>
  <c r="AU41"/>
  <c r="M44"/>
  <c r="BA44" s="1"/>
  <c r="BA45"/>
  <c r="AY45"/>
  <c r="AX58"/>
  <c r="T18"/>
  <c r="T16" s="1"/>
  <c r="V18"/>
  <c r="V16" s="1"/>
  <c r="M26"/>
  <c r="O26"/>
  <c r="S26"/>
  <c r="E33"/>
  <c r="I33"/>
  <c r="M33"/>
  <c r="E36"/>
  <c r="AS36" s="1"/>
  <c r="I36"/>
  <c r="AW36" s="1"/>
  <c r="E40"/>
  <c r="AS40" s="1"/>
  <c r="I40"/>
  <c r="AW40" s="1"/>
  <c r="AT96"/>
  <c r="F22"/>
  <c r="AT22" s="1"/>
  <c r="AV96"/>
  <c r="H22"/>
  <c r="AV22" s="1"/>
  <c r="AX96"/>
  <c r="J22"/>
  <c r="AZ22"/>
  <c r="AR96"/>
  <c r="AW54"/>
  <c r="AS61"/>
  <c r="E59"/>
  <c r="AW61"/>
  <c r="I59"/>
  <c r="AY59"/>
  <c r="U58"/>
  <c r="BA61"/>
  <c r="W59"/>
  <c r="AY61"/>
  <c r="AT73"/>
  <c r="AX73"/>
  <c r="AX54"/>
  <c r="AX65"/>
  <c r="D58"/>
  <c r="F58"/>
  <c r="H58"/>
  <c r="N58"/>
  <c r="N18" s="1"/>
  <c r="P58"/>
  <c r="P18" s="1"/>
  <c r="R58"/>
  <c r="R18" s="1"/>
  <c r="R16" s="1"/>
  <c r="X58"/>
  <c r="X18" s="1"/>
  <c r="X16" s="1"/>
  <c r="Z58"/>
  <c r="Z18" s="1"/>
  <c r="AB58"/>
  <c r="AB18" s="1"/>
  <c r="AH58"/>
  <c r="AH18" s="1"/>
  <c r="AH16" s="1"/>
  <c r="AJ58"/>
  <c r="AJ18" s="1"/>
  <c r="AJ16" s="1"/>
  <c r="AR70"/>
  <c r="AV70"/>
  <c r="AT25" l="1"/>
  <c r="F24"/>
  <c r="AX34"/>
  <c r="AX33" s="1"/>
  <c r="J33"/>
  <c r="AZ24"/>
  <c r="L17"/>
  <c r="AR17"/>
  <c r="AZ54"/>
  <c r="N16"/>
  <c r="AU58"/>
  <c r="AB16"/>
  <c r="P16"/>
  <c r="AZ73"/>
  <c r="AR26"/>
  <c r="H24"/>
  <c r="AR24"/>
  <c r="AZ35"/>
  <c r="L34"/>
  <c r="AX25"/>
  <c r="J24"/>
  <c r="AX18"/>
  <c r="Z16"/>
  <c r="AZ58"/>
  <c r="Q16"/>
  <c r="AR25"/>
  <c r="AV73"/>
  <c r="AV58"/>
  <c r="H18"/>
  <c r="AR58"/>
  <c r="D18"/>
  <c r="BA59"/>
  <c r="W58"/>
  <c r="AY58"/>
  <c r="U18"/>
  <c r="I58"/>
  <c r="AW59"/>
  <c r="E58"/>
  <c r="AS59"/>
  <c r="AX22"/>
  <c r="AS26"/>
  <c r="O25"/>
  <c r="I24"/>
  <c r="AZ18"/>
  <c r="K24"/>
  <c r="AY25"/>
  <c r="AT58"/>
  <c r="F18"/>
  <c r="AW26"/>
  <c r="S25"/>
  <c r="BA26"/>
  <c r="M25"/>
  <c r="E24"/>
  <c r="AU17"/>
  <c r="G16"/>
  <c r="AU16" s="1"/>
  <c r="AZ17" l="1"/>
  <c r="L16"/>
  <c r="AZ16" s="1"/>
  <c r="H17"/>
  <c r="AV17" s="1"/>
  <c r="AV24"/>
  <c r="AX24"/>
  <c r="J17"/>
  <c r="AZ34"/>
  <c r="AZ33" s="1"/>
  <c r="L33"/>
  <c r="AT24"/>
  <c r="F17"/>
  <c r="AT17" s="1"/>
  <c r="BA25"/>
  <c r="M24"/>
  <c r="S24"/>
  <c r="S17" s="1"/>
  <c r="S16" s="1"/>
  <c r="AW25"/>
  <c r="AT18"/>
  <c r="O24"/>
  <c r="O17" s="1"/>
  <c r="O16" s="1"/>
  <c r="AS25"/>
  <c r="AY18"/>
  <c r="U16"/>
  <c r="BA58"/>
  <c r="W18"/>
  <c r="AR18"/>
  <c r="D16"/>
  <c r="AR16" s="1"/>
  <c r="AV18"/>
  <c r="H16"/>
  <c r="AV16" s="1"/>
  <c r="E17"/>
  <c r="AS24"/>
  <c r="AY24"/>
  <c r="K17"/>
  <c r="I17"/>
  <c r="AW24"/>
  <c r="AS58"/>
  <c r="E18"/>
  <c r="AS18" s="1"/>
  <c r="AW58"/>
  <c r="I18"/>
  <c r="AW18" s="1"/>
  <c r="AX17" l="1"/>
  <c r="J16"/>
  <c r="AX16" s="1"/>
  <c r="F16"/>
  <c r="AT16" s="1"/>
  <c r="AY17"/>
  <c r="K16"/>
  <c r="AY16" s="1"/>
  <c r="BA18"/>
  <c r="W16"/>
  <c r="M17"/>
  <c r="BA24"/>
  <c r="AW17"/>
  <c r="I16"/>
  <c r="AW16" s="1"/>
  <c r="AS17"/>
  <c r="E16"/>
  <c r="AS16" s="1"/>
  <c r="M16" l="1"/>
  <c r="BA16" s="1"/>
  <c r="BA17"/>
</calcChain>
</file>

<file path=xl/sharedStrings.xml><?xml version="1.0" encoding="utf-8"?>
<sst xmlns="http://schemas.openxmlformats.org/spreadsheetml/2006/main" count="373" uniqueCount="231">
  <si>
    <t xml:space="preserve"> на год 2018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</si>
  <si>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</si>
  <si>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</si>
  <si>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</si>
  <si>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</si>
  <si>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</si>
  <si>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</si>
  <si>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</si>
  <si>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</si>
  <si>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</si>
  <si>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</si>
  <si>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</si>
  <si>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</si>
  <si>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</si>
  <si>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</si>
  <si>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</si>
  <si>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</si>
  <si>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</si>
  <si>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</si>
  <si>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</si>
  <si>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</si>
  <si>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</si>
  <si>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</si>
  <si>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</si>
  <si>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</si>
  <si>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</si>
  <si>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</si>
  <si>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</si>
  <si>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</si>
  <si>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</si>
  <si>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</si>
  <si>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</si>
  <si>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</si>
  <si>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</si>
  <si>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</si>
  <si>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</si>
  <si>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</si>
  <si>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</si>
  <si>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</si>
  <si>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</si>
  <si>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</si>
  <si>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</si>
  <si>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</si>
  <si>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</si>
  <si>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</si>
  <si>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</si>
  <si>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</si>
  <si>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</si>
  <si>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</si>
  <si>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</si>
  <si>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</si>
  <si>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</si>
  <si>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</si>
  <si>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</si>
  <si>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</si>
  <si>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</si>
  <si>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</si>
  <si>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</si>
  <si>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</si>
  <si>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</si>
  <si>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</si>
  <si>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</si>
  <si>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</si>
  <si>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</si>
  <si>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</si>
  <si>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</si>
  <si>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</si>
  <si>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</si>
  <si>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</si>
  <si>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</si>
  <si>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</si>
  <si>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</si>
  <si>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</si>
  <si>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</si>
  <si>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</si>
  <si>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</si>
  <si>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</si>
  <si>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</si>
  <si>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</si>
  <si>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</si>
  <si>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</si>
  <si>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</si>
  <si>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</si>
  <si>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</si>
  <si>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</si>
  <si>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</si>
  <si>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</si>
  <si>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</si>
  <si>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</si>
  <si>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</si>
  <si>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</si>
  <si>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</si>
  <si>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</si>
  <si>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</si>
  <si>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</si>
  <si>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</si>
  <si>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</si>
  <si>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</si>
  <si>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</si>
  <si>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</si>
  <si>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</si>
  <si>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</si>
  <si>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</si>
  <si>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</si>
  <si>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</si>
  <si>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</si>
  <si>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</si>
  <si>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</si>
  <si>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</si>
  <si>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</si>
  <si>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</si>
  <si>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</si>
  <si>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</si>
  <si>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</si>
  <si>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</si>
  <si>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</si>
  <si>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</si>
  <si>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</si>
  <si>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</si>
  <si>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</si>
  <si>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</si>
  <si>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</si>
  <si>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</si>
  <si>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</si>
  <si>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</si>
  <si>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</si>
  <si>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</si>
  <si>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</si>
  <si>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</si>
  <si>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</si>
  <si>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</si>
  <si>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</si>
  <si>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</si>
  <si>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</si>
  <si>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</si>
  <si>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</si>
  <si>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</si>
  <si>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</si>
  <si>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</si>
  <si>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</si>
  <si>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</si>
  <si>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</si>
  <si>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</si>
  <si>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</si>
  <si>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</si>
  <si>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</si>
  <si>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</si>
  <si>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</si>
  <si>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</si>
  <si>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</si>
  <si>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</si>
  <si>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</si>
  <si>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</si>
  <si>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</si>
  <si>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</si>
  <si>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</si>
  <si>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</si>
  <si>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</si>
  <si>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</si>
  <si>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</si>
  <si>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</si>
  <si>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</si>
  <si>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</si>
  <si>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</si>
  <si>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</si>
  <si>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</si>
  <si>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</si>
  <si>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</si>
  <si>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</si>
  <si>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</si>
  <si>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</si>
  <si>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</si>
  <si>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</si>
  <si>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</si>
  <si>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</si>
  <si>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</si>
  <si>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</si>
  <si>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</si>
  <si>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</si>
  <si>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</si>
  <si>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</si>
  <si>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</si>
  <si>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</si>
  <si>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</si>
  <si>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</si>
  <si>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</si>
  <si>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</si>
  <si>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</si>
  <si>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</si>
  <si>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</si>
  <si>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</si>
  <si>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</si>
  <si>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</si>
  <si>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</si>
  <si>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</si>
  <si>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</si>
  <si>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</si>
  <si>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</si>
  <si>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</si>
  <si>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</si>
  <si>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</si>
  <si>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</si>
  <si>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</si>
  <si>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</si>
  <si>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</si>
  <si>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</si>
  <si>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</si>
  <si>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</si>
  <si>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</si>
  <si>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</si>
  <si>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</si>
  <si>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</si>
  <si>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</si>
  <si>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</si>
  <si>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</si>
  <si>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</si>
  <si>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</si>
  <si>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</si>
  <si>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</si>
  <si>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</si>
  <si>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</si>
  <si>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</si>
  <si>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</si>
  <si>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Раздел 2. План принятия основных средств и нематериальных активов к бухгалтерскому учету на 2018 год с распределением по кварталам</t>
  </si>
  <si>
    <t>План ввода основных средств</t>
  </si>
  <si>
    <t>Утвержденный план принятия основных средств и нематериальных активов к бухгалтерскому учету на  2018 год</t>
  </si>
  <si>
    <t>Итого утвержденный план за 2018 год 
за 2018 год</t>
  </si>
  <si>
    <t>Приложение  № 5</t>
  </si>
  <si>
    <t>к решению ____________ от "___" _____________ г. №___________</t>
  </si>
  <si>
    <t>Общество с ограниченнной ответственностью "ГИП-Энерго"</t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</si>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</sst>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3" xfId="1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 textRotation="90" wrapText="1"/>
    </xf>
    <xf numFmtId="49" fontId="10" fillId="0" borderId="3" xfId="6" applyNumberFormat="1" applyFont="1" applyFill="1" applyBorder="1" applyAlignment="1">
      <alignment horizontal="center" vertical="center"/>
    </xf>
    <xf numFmtId="4" fontId="11" fillId="0" borderId="3" xfId="7" applyNumberFormat="1" applyFont="1" applyFill="1" applyBorder="1" applyAlignment="1">
      <alignment horizontal="center" vertical="center"/>
    </xf>
    <xf numFmtId="0" fontId="11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4" fillId="0" borderId="0" xfId="2" applyFont="1" applyFill="1" applyAlignment="1">
      <alignment horizontal="right" vertical="center"/>
    </xf>
    <xf numFmtId="0" fontId="7" fillId="0" borderId="0" xfId="4" applyFont="1" applyFill="1" applyAlignment="1">
      <alignment vertical="center"/>
    </xf>
    <xf numFmtId="0" fontId="9" fillId="0" borderId="0" xfId="4" applyFont="1" applyFill="1" applyAlignment="1">
      <alignment vertical="top"/>
    </xf>
    <xf numFmtId="0" fontId="3" fillId="0" borderId="0" xfId="1" applyFont="1" applyFill="1" applyBorder="1"/>
    <xf numFmtId="0" fontId="3" fillId="0" borderId="3" xfId="1" applyFont="1" applyFill="1" applyBorder="1"/>
    <xf numFmtId="4" fontId="8" fillId="0" borderId="3" xfId="1" applyNumberFormat="1" applyFont="1" applyFill="1" applyBorder="1" applyAlignment="1">
      <alignment horizontal="left" vertical="center" wrapText="1"/>
    </xf>
    <xf numFmtId="0" fontId="11" fillId="2" borderId="3" xfId="7" applyNumberFormat="1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" fontId="11" fillId="2" borderId="3" xfId="7" applyNumberFormat="1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left" wrapText="1"/>
    </xf>
    <xf numFmtId="0" fontId="3" fillId="3" borderId="3" xfId="1" applyFont="1" applyFill="1" applyBorder="1" applyAlignment="1">
      <alignment horizontal="center" vertical="center"/>
    </xf>
    <xf numFmtId="4" fontId="11" fillId="4" borderId="3" xfId="7" applyNumberFormat="1" applyFont="1" applyFill="1" applyBorder="1" applyAlignment="1">
      <alignment horizontal="center" vertical="center"/>
    </xf>
    <xf numFmtId="0" fontId="11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8" fillId="4" borderId="3" xfId="1" applyNumberFormat="1" applyFont="1" applyFill="1" applyBorder="1" applyAlignment="1">
      <alignment vertical="center" wrapText="1"/>
    </xf>
    <xf numFmtId="4" fontId="11" fillId="5" borderId="3" xfId="7" applyNumberFormat="1" applyFont="1" applyFill="1" applyBorder="1" applyAlignment="1">
      <alignment horizontal="center" vertical="center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0" fontId="11" fillId="4" borderId="3" xfId="7" applyFont="1" applyFill="1" applyBorder="1" applyAlignment="1">
      <alignment horizontal="left" wrapText="1"/>
    </xf>
    <xf numFmtId="0" fontId="9" fillId="5" borderId="3" xfId="7" applyFont="1" applyFill="1" applyBorder="1" applyAlignment="1">
      <alignment horizontal="left" vertical="center" wrapText="1"/>
    </xf>
    <xf numFmtId="4" fontId="3" fillId="5" borderId="3" xfId="1" applyNumberFormat="1" applyFont="1" applyFill="1" applyBorder="1" applyAlignment="1">
      <alignment vertical="center" wrapText="1"/>
    </xf>
    <xf numFmtId="4" fontId="3" fillId="5" borderId="3" xfId="1" applyNumberFormat="1" applyFont="1" applyFill="1" applyBorder="1" applyAlignment="1">
      <alignment horizontal="left" vertical="center" wrapText="1"/>
    </xf>
    <xf numFmtId="164" fontId="3" fillId="5" borderId="3" xfId="8" applyNumberFormat="1" applyFont="1" applyFill="1" applyBorder="1" applyAlignment="1">
      <alignment horizontal="center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 applyProtection="1">
      <alignment horizontal="center" vertical="center"/>
      <protection locked="0"/>
    </xf>
    <xf numFmtId="49" fontId="11" fillId="5" borderId="3" xfId="7" applyNumberFormat="1" applyFont="1" applyFill="1" applyBorder="1" applyAlignment="1">
      <alignment horizontal="center" vertical="center"/>
    </xf>
    <xf numFmtId="1" fontId="11" fillId="5" borderId="3" xfId="7" applyNumberFormat="1" applyFont="1" applyFill="1" applyBorder="1" applyAlignment="1">
      <alignment horizontal="center" vertical="center" wrapText="1"/>
    </xf>
    <xf numFmtId="164" fontId="3" fillId="3" borderId="3" xfId="8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top"/>
    </xf>
    <xf numFmtId="0" fontId="8" fillId="0" borderId="1" xfId="5" applyFont="1" applyFill="1" applyBorder="1" applyAlignment="1">
      <alignment horizontal="center"/>
    </xf>
    <xf numFmtId="0" fontId="10" fillId="0" borderId="2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/>
    </xf>
    <xf numFmtId="0" fontId="13" fillId="0" borderId="0" xfId="4" applyFont="1" applyFill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D98"/>
  <sheetViews>
    <sheetView tabSelected="1" view="pageBreakPreview" topLeftCell="V25" zoomScale="70" zoomScaleNormal="100" zoomScaleSheetLayoutView="70" workbookViewId="0">
      <selection activeCell="A9" sqref="A9"/>
    </sheetView>
  </sheetViews>
  <sheetFormatPr defaultRowHeight="15.7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2" width="15.140625" style="1" customWidth="1"/>
    <col min="13" max="13" width="16.28515625" style="1" customWidth="1"/>
    <col min="14" max="14" width="20.5703125" style="1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1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1" customWidth="1"/>
    <col min="35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5.140625" style="1" customWidth="1"/>
    <col min="269" max="269" width="16.28515625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5.140625" style="1" customWidth="1"/>
    <col min="525" max="525" width="16.28515625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5.140625" style="1" customWidth="1"/>
    <col min="781" max="781" width="16.28515625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5.140625" style="1" customWidth="1"/>
    <col min="1037" max="1037" width="16.28515625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5.140625" style="1" customWidth="1"/>
    <col min="1293" max="1293" width="16.28515625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5.140625" style="1" customWidth="1"/>
    <col min="1549" max="1549" width="16.28515625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5.140625" style="1" customWidth="1"/>
    <col min="1805" max="1805" width="16.28515625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5.140625" style="1" customWidth="1"/>
    <col min="2061" max="2061" width="16.28515625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5.140625" style="1" customWidth="1"/>
    <col min="2317" max="2317" width="16.28515625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5.140625" style="1" customWidth="1"/>
    <col min="2573" max="2573" width="16.28515625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5.140625" style="1" customWidth="1"/>
    <col min="2829" max="2829" width="16.28515625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5.140625" style="1" customWidth="1"/>
    <col min="3085" max="3085" width="16.28515625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5.140625" style="1" customWidth="1"/>
    <col min="3341" max="3341" width="16.28515625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5.140625" style="1" customWidth="1"/>
    <col min="3597" max="3597" width="16.28515625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5.140625" style="1" customWidth="1"/>
    <col min="3853" max="3853" width="16.28515625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5.140625" style="1" customWidth="1"/>
    <col min="4109" max="4109" width="16.28515625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5.140625" style="1" customWidth="1"/>
    <col min="4365" max="4365" width="16.28515625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5.140625" style="1" customWidth="1"/>
    <col min="4621" max="4621" width="16.28515625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5.140625" style="1" customWidth="1"/>
    <col min="4877" max="4877" width="16.28515625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5.140625" style="1" customWidth="1"/>
    <col min="5133" max="5133" width="16.28515625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5.140625" style="1" customWidth="1"/>
    <col min="5389" max="5389" width="16.28515625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5.140625" style="1" customWidth="1"/>
    <col min="5645" max="5645" width="16.28515625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5.140625" style="1" customWidth="1"/>
    <col min="5901" max="5901" width="16.28515625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5.140625" style="1" customWidth="1"/>
    <col min="6157" max="6157" width="16.28515625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5.140625" style="1" customWidth="1"/>
    <col min="6413" max="6413" width="16.28515625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5.140625" style="1" customWidth="1"/>
    <col min="6669" max="6669" width="16.28515625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5.140625" style="1" customWidth="1"/>
    <col min="6925" max="6925" width="16.28515625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5.140625" style="1" customWidth="1"/>
    <col min="7181" max="7181" width="16.28515625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5.140625" style="1" customWidth="1"/>
    <col min="7437" max="7437" width="16.28515625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5.140625" style="1" customWidth="1"/>
    <col min="7693" max="7693" width="16.28515625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5.140625" style="1" customWidth="1"/>
    <col min="7949" max="7949" width="16.28515625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5.140625" style="1" customWidth="1"/>
    <col min="8205" max="8205" width="16.28515625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5.140625" style="1" customWidth="1"/>
    <col min="8461" max="8461" width="16.28515625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5.140625" style="1" customWidth="1"/>
    <col min="8717" max="8717" width="16.28515625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5.140625" style="1" customWidth="1"/>
    <col min="8973" max="8973" width="16.28515625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5.140625" style="1" customWidth="1"/>
    <col min="9229" max="9229" width="16.28515625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5.140625" style="1" customWidth="1"/>
    <col min="9485" max="9485" width="16.28515625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5.140625" style="1" customWidth="1"/>
    <col min="9741" max="9741" width="16.28515625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5.140625" style="1" customWidth="1"/>
    <col min="9997" max="9997" width="16.28515625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5.140625" style="1" customWidth="1"/>
    <col min="10253" max="10253" width="16.28515625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5.140625" style="1" customWidth="1"/>
    <col min="10509" max="10509" width="16.28515625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5.140625" style="1" customWidth="1"/>
    <col min="10765" max="10765" width="16.28515625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5.140625" style="1" customWidth="1"/>
    <col min="11021" max="11021" width="16.28515625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5.140625" style="1" customWidth="1"/>
    <col min="11277" max="11277" width="16.28515625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5.140625" style="1" customWidth="1"/>
    <col min="11533" max="11533" width="16.28515625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5.140625" style="1" customWidth="1"/>
    <col min="11789" max="11789" width="16.28515625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5.140625" style="1" customWidth="1"/>
    <col min="12045" max="12045" width="16.28515625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5.140625" style="1" customWidth="1"/>
    <col min="12301" max="12301" width="16.28515625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5.140625" style="1" customWidth="1"/>
    <col min="12557" max="12557" width="16.28515625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5.140625" style="1" customWidth="1"/>
    <col min="12813" max="12813" width="16.28515625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5.140625" style="1" customWidth="1"/>
    <col min="13069" max="13069" width="16.28515625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5.140625" style="1" customWidth="1"/>
    <col min="13325" max="13325" width="16.28515625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5.140625" style="1" customWidth="1"/>
    <col min="13581" max="13581" width="16.28515625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5.140625" style="1" customWidth="1"/>
    <col min="13837" max="13837" width="16.28515625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5.140625" style="1" customWidth="1"/>
    <col min="14093" max="14093" width="16.28515625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5.140625" style="1" customWidth="1"/>
    <col min="14349" max="14349" width="16.28515625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5.140625" style="1" customWidth="1"/>
    <col min="14605" max="14605" width="16.28515625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5.140625" style="1" customWidth="1"/>
    <col min="14861" max="14861" width="16.28515625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5.140625" style="1" customWidth="1"/>
    <col min="15117" max="15117" width="16.28515625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5.140625" style="1" customWidth="1"/>
    <col min="15373" max="15373" width="16.28515625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5.140625" style="1" customWidth="1"/>
    <col min="15629" max="15629" width="16.28515625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5.140625" style="1" customWidth="1"/>
    <col min="15885" max="15885" width="16.28515625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5.140625" style="1" customWidth="1"/>
    <col min="16141" max="16141" width="16.28515625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>
      <c r="M1" s="17"/>
      <c r="W1" s="17"/>
      <c r="AQ1" s="17"/>
      <c r="BA1" s="17" t="s">
        <v>227</v>
      </c>
    </row>
    <row r="2" spans="1:82" ht="18.75">
      <c r="M2" s="2"/>
      <c r="W2" s="2"/>
      <c r="AQ2" s="2"/>
      <c r="BA2" s="2" t="s">
        <v>228</v>
      </c>
    </row>
    <row r="3" spans="1:82" ht="18.75">
      <c r="M3" s="2"/>
      <c r="O3" s="50" t="s">
        <v>224</v>
      </c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Q3" s="2"/>
      <c r="BA3" s="2"/>
    </row>
    <row r="4" spans="1:82" ht="18.75">
      <c r="A4" s="51" t="s">
        <v>223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</row>
    <row r="5" spans="1:82" ht="18.7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</row>
    <row r="6" spans="1:8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1:82" ht="18.75">
      <c r="A7" s="60" t="s">
        <v>229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</row>
    <row r="8" spans="1:82">
      <c r="A8" s="53" t="s">
        <v>230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</row>
    <row r="9" spans="1:8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</row>
    <row r="10" spans="1:8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4"/>
      <c r="BC10" s="4"/>
      <c r="BD10" s="4"/>
      <c r="BE10" s="4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</row>
    <row r="11" spans="1:82" ht="19.5" customHeight="1">
      <c r="A11" s="55" t="s">
        <v>1</v>
      </c>
      <c r="B11" s="58" t="s">
        <v>2</v>
      </c>
      <c r="C11" s="58" t="s">
        <v>3</v>
      </c>
      <c r="D11" s="59" t="s">
        <v>225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20"/>
      <c r="BC11" s="20"/>
      <c r="BD11" s="20"/>
      <c r="BE11" s="20"/>
    </row>
    <row r="12" spans="1:82" ht="43.5" customHeight="1">
      <c r="A12" s="56"/>
      <c r="B12" s="58"/>
      <c r="C12" s="58"/>
      <c r="D12" s="59" t="s">
        <v>4</v>
      </c>
      <c r="E12" s="59"/>
      <c r="F12" s="59"/>
      <c r="G12" s="59"/>
      <c r="H12" s="59"/>
      <c r="I12" s="59"/>
      <c r="J12" s="59"/>
      <c r="K12" s="59"/>
      <c r="L12" s="59"/>
      <c r="M12" s="59"/>
      <c r="N12" s="59" t="s">
        <v>5</v>
      </c>
      <c r="O12" s="59"/>
      <c r="P12" s="59"/>
      <c r="Q12" s="59"/>
      <c r="R12" s="59"/>
      <c r="S12" s="59"/>
      <c r="T12" s="59"/>
      <c r="U12" s="59"/>
      <c r="V12" s="59"/>
      <c r="W12" s="59"/>
      <c r="X12" s="59" t="s">
        <v>6</v>
      </c>
      <c r="Y12" s="59"/>
      <c r="Z12" s="59"/>
      <c r="AA12" s="59"/>
      <c r="AB12" s="59"/>
      <c r="AC12" s="59"/>
      <c r="AD12" s="59"/>
      <c r="AE12" s="59"/>
      <c r="AF12" s="59"/>
      <c r="AG12" s="59"/>
      <c r="AH12" s="59" t="s">
        <v>7</v>
      </c>
      <c r="AI12" s="59"/>
      <c r="AJ12" s="59"/>
      <c r="AK12" s="59"/>
      <c r="AL12" s="59"/>
      <c r="AM12" s="59"/>
      <c r="AN12" s="59"/>
      <c r="AO12" s="59"/>
      <c r="AP12" s="59"/>
      <c r="AQ12" s="59"/>
      <c r="AR12" s="58" t="s">
        <v>226</v>
      </c>
      <c r="AS12" s="58"/>
      <c r="AT12" s="58"/>
      <c r="AU12" s="58"/>
      <c r="AV12" s="58"/>
      <c r="AW12" s="58"/>
      <c r="AX12" s="58"/>
      <c r="AY12" s="58"/>
      <c r="AZ12" s="58"/>
      <c r="BA12" s="58"/>
      <c r="BB12" s="20"/>
      <c r="BC12" s="20"/>
      <c r="BD12" s="20"/>
      <c r="BE12" s="20"/>
    </row>
    <row r="13" spans="1:82" ht="43.5" customHeight="1">
      <c r="A13" s="56"/>
      <c r="B13" s="58"/>
      <c r="C13" s="58"/>
      <c r="D13" s="14" t="s">
        <v>8</v>
      </c>
      <c r="E13" s="59" t="s">
        <v>9</v>
      </c>
      <c r="F13" s="59"/>
      <c r="G13" s="59"/>
      <c r="H13" s="59"/>
      <c r="I13" s="59"/>
      <c r="J13" s="59"/>
      <c r="K13" s="59"/>
      <c r="L13" s="59"/>
      <c r="M13" s="59"/>
      <c r="N13" s="14" t="s">
        <v>8</v>
      </c>
      <c r="O13" s="58" t="s">
        <v>9</v>
      </c>
      <c r="P13" s="58"/>
      <c r="Q13" s="58"/>
      <c r="R13" s="58"/>
      <c r="S13" s="58"/>
      <c r="T13" s="58"/>
      <c r="U13" s="58"/>
      <c r="V13" s="58"/>
      <c r="W13" s="58"/>
      <c r="X13" s="14" t="s">
        <v>8</v>
      </c>
      <c r="Y13" s="58" t="s">
        <v>9</v>
      </c>
      <c r="Z13" s="58"/>
      <c r="AA13" s="58"/>
      <c r="AB13" s="58"/>
      <c r="AC13" s="58"/>
      <c r="AD13" s="58"/>
      <c r="AE13" s="58"/>
      <c r="AF13" s="58"/>
      <c r="AG13" s="58"/>
      <c r="AH13" s="14" t="s">
        <v>8</v>
      </c>
      <c r="AI13" s="58" t="s">
        <v>9</v>
      </c>
      <c r="AJ13" s="58"/>
      <c r="AK13" s="58"/>
      <c r="AL13" s="58"/>
      <c r="AM13" s="58"/>
      <c r="AN13" s="58"/>
      <c r="AO13" s="58"/>
      <c r="AP13" s="58"/>
      <c r="AQ13" s="58"/>
      <c r="AR13" s="14" t="s">
        <v>8</v>
      </c>
      <c r="AS13" s="58" t="s">
        <v>9</v>
      </c>
      <c r="AT13" s="58"/>
      <c r="AU13" s="58"/>
      <c r="AV13" s="58"/>
      <c r="AW13" s="58"/>
      <c r="AX13" s="58"/>
      <c r="AY13" s="58"/>
      <c r="AZ13" s="58"/>
      <c r="BA13" s="58"/>
    </row>
    <row r="14" spans="1:82" ht="87.75" customHeight="1">
      <c r="A14" s="57"/>
      <c r="B14" s="58"/>
      <c r="C14" s="58"/>
      <c r="D14" s="6" t="s">
        <v>10</v>
      </c>
      <c r="E14" s="6" t="s">
        <v>10</v>
      </c>
      <c r="F14" s="7" t="s">
        <v>11</v>
      </c>
      <c r="G14" s="7" t="s">
        <v>12</v>
      </c>
      <c r="H14" s="7" t="s">
        <v>13</v>
      </c>
      <c r="I14" s="7" t="s">
        <v>14</v>
      </c>
      <c r="J14" s="7" t="s">
        <v>15</v>
      </c>
      <c r="K14" s="7" t="s">
        <v>16</v>
      </c>
      <c r="L14" s="7" t="s">
        <v>17</v>
      </c>
      <c r="M14" s="7" t="s">
        <v>18</v>
      </c>
      <c r="N14" s="6" t="s">
        <v>10</v>
      </c>
      <c r="O14" s="6" t="s">
        <v>10</v>
      </c>
      <c r="P14" s="7" t="s">
        <v>11</v>
      </c>
      <c r="Q14" s="7" t="s">
        <v>12</v>
      </c>
      <c r="R14" s="7" t="s">
        <v>13</v>
      </c>
      <c r="S14" s="7" t="s">
        <v>14</v>
      </c>
      <c r="T14" s="7" t="s">
        <v>15</v>
      </c>
      <c r="U14" s="7" t="s">
        <v>16</v>
      </c>
      <c r="V14" s="7" t="s">
        <v>17</v>
      </c>
      <c r="W14" s="7" t="s">
        <v>18</v>
      </c>
      <c r="X14" s="6" t="s">
        <v>10</v>
      </c>
      <c r="Y14" s="6" t="s">
        <v>10</v>
      </c>
      <c r="Z14" s="7" t="s">
        <v>11</v>
      </c>
      <c r="AA14" s="7" t="s">
        <v>12</v>
      </c>
      <c r="AB14" s="7" t="s">
        <v>13</v>
      </c>
      <c r="AC14" s="7" t="s">
        <v>14</v>
      </c>
      <c r="AD14" s="7" t="s">
        <v>15</v>
      </c>
      <c r="AE14" s="7" t="s">
        <v>16</v>
      </c>
      <c r="AF14" s="7" t="s">
        <v>17</v>
      </c>
      <c r="AG14" s="7" t="s">
        <v>18</v>
      </c>
      <c r="AH14" s="6" t="s">
        <v>10</v>
      </c>
      <c r="AI14" s="6" t="s">
        <v>10</v>
      </c>
      <c r="AJ14" s="7" t="s">
        <v>11</v>
      </c>
      <c r="AK14" s="7" t="s">
        <v>12</v>
      </c>
      <c r="AL14" s="7" t="s">
        <v>13</v>
      </c>
      <c r="AM14" s="7" t="s">
        <v>14</v>
      </c>
      <c r="AN14" s="7" t="s">
        <v>15</v>
      </c>
      <c r="AO14" s="7" t="s">
        <v>16</v>
      </c>
      <c r="AP14" s="7" t="s">
        <v>17</v>
      </c>
      <c r="AQ14" s="7" t="s">
        <v>18</v>
      </c>
      <c r="AR14" s="6" t="s">
        <v>10</v>
      </c>
      <c r="AS14" s="6" t="s">
        <v>10</v>
      </c>
      <c r="AT14" s="7" t="s">
        <v>11</v>
      </c>
      <c r="AU14" s="7" t="s">
        <v>12</v>
      </c>
      <c r="AV14" s="7" t="s">
        <v>13</v>
      </c>
      <c r="AW14" s="7" t="s">
        <v>14</v>
      </c>
      <c r="AX14" s="7" t="s">
        <v>15</v>
      </c>
      <c r="AY14" s="7" t="s">
        <v>16</v>
      </c>
      <c r="AZ14" s="7" t="s">
        <v>17</v>
      </c>
      <c r="BA14" s="7" t="s">
        <v>18</v>
      </c>
    </row>
    <row r="15" spans="1:82">
      <c r="A15" s="15">
        <v>1</v>
      </c>
      <c r="B15" s="15">
        <v>2</v>
      </c>
      <c r="C15" s="15">
        <v>3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23</v>
      </c>
      <c r="I15" s="8" t="s">
        <v>24</v>
      </c>
      <c r="J15" s="8" t="s">
        <v>25</v>
      </c>
      <c r="K15" s="8" t="s">
        <v>26</v>
      </c>
      <c r="L15" s="8" t="s">
        <v>27</v>
      </c>
      <c r="M15" s="8" t="s">
        <v>28</v>
      </c>
      <c r="N15" s="8" t="s">
        <v>29</v>
      </c>
      <c r="O15" s="8" t="s">
        <v>30</v>
      </c>
      <c r="P15" s="8" t="s">
        <v>31</v>
      </c>
      <c r="Q15" s="8" t="s">
        <v>32</v>
      </c>
      <c r="R15" s="8" t="s">
        <v>33</v>
      </c>
      <c r="S15" s="8" t="s">
        <v>34</v>
      </c>
      <c r="T15" s="8" t="s">
        <v>35</v>
      </c>
      <c r="U15" s="8" t="s">
        <v>36</v>
      </c>
      <c r="V15" s="8" t="s">
        <v>37</v>
      </c>
      <c r="W15" s="8" t="s">
        <v>38</v>
      </c>
      <c r="X15" s="8" t="s">
        <v>39</v>
      </c>
      <c r="Y15" s="8" t="s">
        <v>40</v>
      </c>
      <c r="Z15" s="8" t="s">
        <v>41</v>
      </c>
      <c r="AA15" s="8" t="s">
        <v>42</v>
      </c>
      <c r="AB15" s="8" t="s">
        <v>43</v>
      </c>
      <c r="AC15" s="8" t="s">
        <v>44</v>
      </c>
      <c r="AD15" s="8" t="s">
        <v>45</v>
      </c>
      <c r="AE15" s="8" t="s">
        <v>46</v>
      </c>
      <c r="AF15" s="8" t="s">
        <v>47</v>
      </c>
      <c r="AG15" s="8" t="s">
        <v>48</v>
      </c>
      <c r="AH15" s="8" t="s">
        <v>49</v>
      </c>
      <c r="AI15" s="8" t="s">
        <v>50</v>
      </c>
      <c r="AJ15" s="8" t="s">
        <v>51</v>
      </c>
      <c r="AK15" s="8" t="s">
        <v>52</v>
      </c>
      <c r="AL15" s="8" t="s">
        <v>53</v>
      </c>
      <c r="AM15" s="8" t="s">
        <v>54</v>
      </c>
      <c r="AN15" s="8" t="s">
        <v>55</v>
      </c>
      <c r="AO15" s="8" t="s">
        <v>56</v>
      </c>
      <c r="AP15" s="8" t="s">
        <v>57</v>
      </c>
      <c r="AQ15" s="8" t="s">
        <v>58</v>
      </c>
      <c r="AR15" s="8" t="s">
        <v>59</v>
      </c>
      <c r="AS15" s="8" t="s">
        <v>60</v>
      </c>
      <c r="AT15" s="8" t="s">
        <v>61</v>
      </c>
      <c r="AU15" s="8" t="s">
        <v>62</v>
      </c>
      <c r="AV15" s="8" t="s">
        <v>63</v>
      </c>
      <c r="AW15" s="8" t="s">
        <v>64</v>
      </c>
      <c r="AX15" s="8" t="s">
        <v>65</v>
      </c>
      <c r="AY15" s="8" t="s">
        <v>66</v>
      </c>
      <c r="AZ15" s="8" t="s">
        <v>67</v>
      </c>
      <c r="BA15" s="8" t="s">
        <v>68</v>
      </c>
    </row>
    <row r="16" spans="1:82" ht="31.5">
      <c r="A16" s="23">
        <v>0</v>
      </c>
      <c r="B16" s="24" t="s">
        <v>69</v>
      </c>
      <c r="C16" s="25" t="s">
        <v>70</v>
      </c>
      <c r="D16" s="26">
        <f>D17+D18+D19+D20+D21+D22</f>
        <v>0</v>
      </c>
      <c r="E16" s="26">
        <f t="shared" ref="E16:AQ16" si="0">E17+E18+E19+E20+E21+E22</f>
        <v>0</v>
      </c>
      <c r="F16" s="26">
        <f t="shared" si="0"/>
        <v>0</v>
      </c>
      <c r="G16" s="26">
        <f t="shared" si="0"/>
        <v>0</v>
      </c>
      <c r="H16" s="26">
        <f t="shared" si="0"/>
        <v>0</v>
      </c>
      <c r="I16" s="26">
        <f t="shared" si="0"/>
        <v>0</v>
      </c>
      <c r="J16" s="26">
        <f t="shared" si="0"/>
        <v>0</v>
      </c>
      <c r="K16" s="26">
        <f t="shared" si="0"/>
        <v>0</v>
      </c>
      <c r="L16" s="26">
        <f t="shared" si="0"/>
        <v>0</v>
      </c>
      <c r="M16" s="26">
        <f t="shared" si="0"/>
        <v>0</v>
      </c>
      <c r="N16" s="26">
        <f t="shared" si="0"/>
        <v>0</v>
      </c>
      <c r="O16" s="29">
        <f t="shared" si="0"/>
        <v>4.4064699999999997</v>
      </c>
      <c r="P16" s="26">
        <f t="shared" si="0"/>
        <v>0</v>
      </c>
      <c r="Q16" s="26">
        <f t="shared" si="0"/>
        <v>0</v>
      </c>
      <c r="R16" s="29">
        <f t="shared" si="0"/>
        <v>1.4450000000000001</v>
      </c>
      <c r="S16" s="26">
        <f t="shared" si="0"/>
        <v>0</v>
      </c>
      <c r="T16" s="26">
        <f t="shared" si="0"/>
        <v>0</v>
      </c>
      <c r="U16" s="26">
        <f t="shared" si="0"/>
        <v>0</v>
      </c>
      <c r="V16" s="29">
        <f t="shared" si="0"/>
        <v>1</v>
      </c>
      <c r="W16" s="26">
        <f t="shared" si="0"/>
        <v>0</v>
      </c>
      <c r="X16" s="26">
        <f t="shared" si="0"/>
        <v>0</v>
      </c>
      <c r="Y16" s="29">
        <f t="shared" si="0"/>
        <v>0.95910099999999998</v>
      </c>
      <c r="Z16" s="26">
        <f t="shared" si="0"/>
        <v>0</v>
      </c>
      <c r="AA16" s="26">
        <f t="shared" si="0"/>
        <v>0</v>
      </c>
      <c r="AB16" s="29">
        <f t="shared" si="0"/>
        <v>0.89999999999999991</v>
      </c>
      <c r="AC16" s="26">
        <f t="shared" si="0"/>
        <v>0</v>
      </c>
      <c r="AD16" s="26">
        <f t="shared" si="0"/>
        <v>0</v>
      </c>
      <c r="AE16" s="26">
        <f t="shared" si="0"/>
        <v>0</v>
      </c>
      <c r="AF16" s="26">
        <f t="shared" si="0"/>
        <v>0</v>
      </c>
      <c r="AG16" s="26">
        <f t="shared" si="0"/>
        <v>0</v>
      </c>
      <c r="AH16" s="26">
        <f t="shared" si="0"/>
        <v>0</v>
      </c>
      <c r="AI16" s="29">
        <f t="shared" si="0"/>
        <v>0.98199999999999998</v>
      </c>
      <c r="AJ16" s="26">
        <f t="shared" si="0"/>
        <v>0</v>
      </c>
      <c r="AK16" s="26">
        <f t="shared" si="0"/>
        <v>0</v>
      </c>
      <c r="AL16" s="26">
        <f t="shared" si="0"/>
        <v>0</v>
      </c>
      <c r="AM16" s="26">
        <f t="shared" si="0"/>
        <v>0</v>
      </c>
      <c r="AN16" s="29">
        <f t="shared" si="0"/>
        <v>2</v>
      </c>
      <c r="AO16" s="26">
        <f t="shared" si="0"/>
        <v>0</v>
      </c>
      <c r="AP16" s="26">
        <f t="shared" si="0"/>
        <v>0</v>
      </c>
      <c r="AQ16" s="26">
        <f t="shared" si="0"/>
        <v>0</v>
      </c>
      <c r="AR16" s="26">
        <f t="shared" ref="AR16:BA32" si="1">D16+N16+X16+AH16</f>
        <v>0</v>
      </c>
      <c r="AS16" s="29">
        <f t="shared" si="1"/>
        <v>6.3475709999999994</v>
      </c>
      <c r="AT16" s="26">
        <f t="shared" si="1"/>
        <v>0</v>
      </c>
      <c r="AU16" s="26">
        <f t="shared" si="1"/>
        <v>0</v>
      </c>
      <c r="AV16" s="29">
        <f t="shared" si="1"/>
        <v>2.3449999999999998</v>
      </c>
      <c r="AW16" s="26">
        <f t="shared" si="1"/>
        <v>0</v>
      </c>
      <c r="AX16" s="26">
        <f t="shared" si="1"/>
        <v>2</v>
      </c>
      <c r="AY16" s="26">
        <f t="shared" si="1"/>
        <v>0</v>
      </c>
      <c r="AZ16" s="29">
        <f t="shared" si="1"/>
        <v>1</v>
      </c>
      <c r="BA16" s="26">
        <f t="shared" si="1"/>
        <v>0</v>
      </c>
    </row>
    <row r="17" spans="1:53" ht="31.5">
      <c r="A17" s="27" t="s">
        <v>71</v>
      </c>
      <c r="B17" s="28" t="s">
        <v>72</v>
      </c>
      <c r="C17" s="25" t="s">
        <v>70</v>
      </c>
      <c r="D17" s="26">
        <f>D24</f>
        <v>0</v>
      </c>
      <c r="E17" s="26">
        <f t="shared" ref="E17:AQ17" si="2">E24</f>
        <v>0</v>
      </c>
      <c r="F17" s="26">
        <f t="shared" si="2"/>
        <v>0</v>
      </c>
      <c r="G17" s="26">
        <f t="shared" si="2"/>
        <v>0</v>
      </c>
      <c r="H17" s="26">
        <f t="shared" si="2"/>
        <v>0</v>
      </c>
      <c r="I17" s="26">
        <f t="shared" si="2"/>
        <v>0</v>
      </c>
      <c r="J17" s="26">
        <f t="shared" si="2"/>
        <v>0</v>
      </c>
      <c r="K17" s="26">
        <f t="shared" si="2"/>
        <v>0</v>
      </c>
      <c r="L17" s="26">
        <f t="shared" si="2"/>
        <v>0</v>
      </c>
      <c r="M17" s="26">
        <f t="shared" si="2"/>
        <v>0</v>
      </c>
      <c r="N17" s="26">
        <f t="shared" si="2"/>
        <v>0</v>
      </c>
      <c r="O17" s="29">
        <f t="shared" si="2"/>
        <v>3.7818899999999998</v>
      </c>
      <c r="P17" s="26">
        <f t="shared" si="2"/>
        <v>0</v>
      </c>
      <c r="Q17" s="26">
        <f t="shared" si="2"/>
        <v>0</v>
      </c>
      <c r="R17" s="29">
        <f t="shared" si="2"/>
        <v>1.4450000000000001</v>
      </c>
      <c r="S17" s="26">
        <f t="shared" si="2"/>
        <v>0</v>
      </c>
      <c r="T17" s="26">
        <f t="shared" si="2"/>
        <v>0</v>
      </c>
      <c r="U17" s="26">
        <f t="shared" si="2"/>
        <v>0</v>
      </c>
      <c r="V17" s="26">
        <f t="shared" si="2"/>
        <v>0</v>
      </c>
      <c r="W17" s="26">
        <f t="shared" si="2"/>
        <v>0</v>
      </c>
      <c r="X17" s="26">
        <f t="shared" si="2"/>
        <v>0</v>
      </c>
      <c r="Y17" s="29">
        <f t="shared" si="2"/>
        <v>0.95910099999999998</v>
      </c>
      <c r="Z17" s="26">
        <f t="shared" si="2"/>
        <v>0</v>
      </c>
      <c r="AA17" s="26">
        <f t="shared" si="2"/>
        <v>0</v>
      </c>
      <c r="AB17" s="29">
        <f t="shared" si="2"/>
        <v>0.89999999999999991</v>
      </c>
      <c r="AC17" s="26">
        <f t="shared" si="2"/>
        <v>0</v>
      </c>
      <c r="AD17" s="26">
        <f t="shared" si="2"/>
        <v>0</v>
      </c>
      <c r="AE17" s="26">
        <f t="shared" si="2"/>
        <v>0</v>
      </c>
      <c r="AF17" s="26">
        <f t="shared" si="2"/>
        <v>0</v>
      </c>
      <c r="AG17" s="26">
        <f t="shared" si="2"/>
        <v>0</v>
      </c>
      <c r="AH17" s="26">
        <f t="shared" si="2"/>
        <v>0</v>
      </c>
      <c r="AI17" s="26">
        <f t="shared" si="2"/>
        <v>0</v>
      </c>
      <c r="AJ17" s="26">
        <f t="shared" si="2"/>
        <v>0</v>
      </c>
      <c r="AK17" s="26">
        <f t="shared" si="2"/>
        <v>0</v>
      </c>
      <c r="AL17" s="26">
        <f t="shared" si="2"/>
        <v>0</v>
      </c>
      <c r="AM17" s="26">
        <f t="shared" si="2"/>
        <v>0</v>
      </c>
      <c r="AN17" s="26">
        <f t="shared" si="2"/>
        <v>0</v>
      </c>
      <c r="AO17" s="26">
        <f t="shared" si="2"/>
        <v>0</v>
      </c>
      <c r="AP17" s="26">
        <f t="shared" si="2"/>
        <v>0</v>
      </c>
      <c r="AQ17" s="26">
        <f t="shared" si="2"/>
        <v>0</v>
      </c>
      <c r="AR17" s="26">
        <f t="shared" si="1"/>
        <v>0</v>
      </c>
      <c r="AS17" s="29">
        <f t="shared" si="1"/>
        <v>4.7409909999999993</v>
      </c>
      <c r="AT17" s="26">
        <f t="shared" si="1"/>
        <v>0</v>
      </c>
      <c r="AU17" s="26">
        <f t="shared" si="1"/>
        <v>0</v>
      </c>
      <c r="AV17" s="29">
        <f t="shared" si="1"/>
        <v>2.3449999999999998</v>
      </c>
      <c r="AW17" s="26">
        <f t="shared" si="1"/>
        <v>0</v>
      </c>
      <c r="AX17" s="26">
        <f t="shared" si="1"/>
        <v>0</v>
      </c>
      <c r="AY17" s="26">
        <f t="shared" si="1"/>
        <v>0</v>
      </c>
      <c r="AZ17" s="26">
        <f t="shared" si="1"/>
        <v>0</v>
      </c>
      <c r="BA17" s="26">
        <f t="shared" si="1"/>
        <v>0</v>
      </c>
    </row>
    <row r="18" spans="1:53" ht="47.25">
      <c r="A18" s="27" t="s">
        <v>73</v>
      </c>
      <c r="B18" s="28" t="s">
        <v>74</v>
      </c>
      <c r="C18" s="25" t="s">
        <v>70</v>
      </c>
      <c r="D18" s="26">
        <f>D58</f>
        <v>0</v>
      </c>
      <c r="E18" s="26">
        <f t="shared" ref="E18:AQ18" si="3">E58</f>
        <v>0</v>
      </c>
      <c r="F18" s="26">
        <f t="shared" si="3"/>
        <v>0</v>
      </c>
      <c r="G18" s="26">
        <f t="shared" si="3"/>
        <v>0</v>
      </c>
      <c r="H18" s="26">
        <f t="shared" si="3"/>
        <v>0</v>
      </c>
      <c r="I18" s="26">
        <f t="shared" si="3"/>
        <v>0</v>
      </c>
      <c r="J18" s="26">
        <f t="shared" si="3"/>
        <v>0</v>
      </c>
      <c r="K18" s="26">
        <f t="shared" si="3"/>
        <v>0</v>
      </c>
      <c r="L18" s="26">
        <f t="shared" si="3"/>
        <v>0</v>
      </c>
      <c r="M18" s="26">
        <f t="shared" si="3"/>
        <v>0</v>
      </c>
      <c r="N18" s="26">
        <f>N58</f>
        <v>0</v>
      </c>
      <c r="O18" s="29">
        <f t="shared" si="3"/>
        <v>0.62458000000000002</v>
      </c>
      <c r="P18" s="26">
        <f t="shared" si="3"/>
        <v>0</v>
      </c>
      <c r="Q18" s="26">
        <f t="shared" si="3"/>
        <v>0</v>
      </c>
      <c r="R18" s="26">
        <f t="shared" si="3"/>
        <v>0</v>
      </c>
      <c r="S18" s="26">
        <f t="shared" si="3"/>
        <v>0</v>
      </c>
      <c r="T18" s="26">
        <f>T58</f>
        <v>0</v>
      </c>
      <c r="U18" s="26">
        <f>U58</f>
        <v>0</v>
      </c>
      <c r="V18" s="29">
        <f>V58</f>
        <v>1</v>
      </c>
      <c r="W18" s="26">
        <f>W58</f>
        <v>0</v>
      </c>
      <c r="X18" s="26">
        <f t="shared" si="3"/>
        <v>0</v>
      </c>
      <c r="Y18" s="26">
        <f t="shared" si="3"/>
        <v>0</v>
      </c>
      <c r="Z18" s="26">
        <f t="shared" si="3"/>
        <v>0</v>
      </c>
      <c r="AA18" s="26">
        <f t="shared" si="3"/>
        <v>0</v>
      </c>
      <c r="AB18" s="26">
        <f t="shared" si="3"/>
        <v>0</v>
      </c>
      <c r="AC18" s="26">
        <f t="shared" si="3"/>
        <v>0</v>
      </c>
      <c r="AD18" s="26">
        <f t="shared" si="3"/>
        <v>0</v>
      </c>
      <c r="AE18" s="26">
        <f t="shared" si="3"/>
        <v>0</v>
      </c>
      <c r="AF18" s="26">
        <f t="shared" si="3"/>
        <v>0</v>
      </c>
      <c r="AG18" s="26">
        <f t="shared" si="3"/>
        <v>0</v>
      </c>
      <c r="AH18" s="26">
        <f t="shared" si="3"/>
        <v>0</v>
      </c>
      <c r="AI18" s="29">
        <f t="shared" si="3"/>
        <v>0.98199999999999998</v>
      </c>
      <c r="AJ18" s="26">
        <f t="shared" si="3"/>
        <v>0</v>
      </c>
      <c r="AK18" s="26">
        <f t="shared" si="3"/>
        <v>0</v>
      </c>
      <c r="AL18" s="26">
        <f t="shared" si="3"/>
        <v>0</v>
      </c>
      <c r="AM18" s="26">
        <f t="shared" si="3"/>
        <v>0</v>
      </c>
      <c r="AN18" s="29">
        <f t="shared" si="3"/>
        <v>2</v>
      </c>
      <c r="AO18" s="26">
        <f t="shared" si="3"/>
        <v>0</v>
      </c>
      <c r="AP18" s="26">
        <f t="shared" si="3"/>
        <v>0</v>
      </c>
      <c r="AQ18" s="26">
        <f t="shared" si="3"/>
        <v>0</v>
      </c>
      <c r="AR18" s="26">
        <f t="shared" si="1"/>
        <v>0</v>
      </c>
      <c r="AS18" s="29">
        <f t="shared" si="1"/>
        <v>1.6065800000000001</v>
      </c>
      <c r="AT18" s="26">
        <f t="shared" si="1"/>
        <v>0</v>
      </c>
      <c r="AU18" s="26">
        <f t="shared" si="1"/>
        <v>0</v>
      </c>
      <c r="AV18" s="26">
        <f t="shared" si="1"/>
        <v>0</v>
      </c>
      <c r="AW18" s="26">
        <f t="shared" si="1"/>
        <v>0</v>
      </c>
      <c r="AX18" s="26">
        <f t="shared" si="1"/>
        <v>2</v>
      </c>
      <c r="AY18" s="26">
        <f t="shared" si="1"/>
        <v>0</v>
      </c>
      <c r="AZ18" s="29">
        <f t="shared" si="1"/>
        <v>1</v>
      </c>
      <c r="BA18" s="26">
        <f t="shared" si="1"/>
        <v>0</v>
      </c>
    </row>
    <row r="19" spans="1:53" ht="94.5">
      <c r="A19" s="27" t="s">
        <v>75</v>
      </c>
      <c r="B19" s="28" t="s">
        <v>76</v>
      </c>
      <c r="C19" s="25" t="s">
        <v>70</v>
      </c>
      <c r="D19" s="26">
        <f>D91</f>
        <v>0</v>
      </c>
      <c r="E19" s="26">
        <f t="shared" ref="E19:AQ19" si="4">E91</f>
        <v>0</v>
      </c>
      <c r="F19" s="26">
        <f t="shared" si="4"/>
        <v>0</v>
      </c>
      <c r="G19" s="26">
        <f t="shared" si="4"/>
        <v>0</v>
      </c>
      <c r="H19" s="26">
        <f t="shared" si="4"/>
        <v>0</v>
      </c>
      <c r="I19" s="26">
        <f t="shared" si="4"/>
        <v>0</v>
      </c>
      <c r="J19" s="26">
        <f t="shared" si="4"/>
        <v>0</v>
      </c>
      <c r="K19" s="26">
        <f t="shared" si="4"/>
        <v>0</v>
      </c>
      <c r="L19" s="26">
        <f t="shared" si="4"/>
        <v>0</v>
      </c>
      <c r="M19" s="26">
        <f t="shared" si="4"/>
        <v>0</v>
      </c>
      <c r="N19" s="26">
        <f t="shared" si="4"/>
        <v>0</v>
      </c>
      <c r="O19" s="26">
        <f t="shared" si="4"/>
        <v>0</v>
      </c>
      <c r="P19" s="26">
        <f t="shared" si="4"/>
        <v>0</v>
      </c>
      <c r="Q19" s="26">
        <f t="shared" si="4"/>
        <v>0</v>
      </c>
      <c r="R19" s="26">
        <f t="shared" si="4"/>
        <v>0</v>
      </c>
      <c r="S19" s="26">
        <f t="shared" si="4"/>
        <v>0</v>
      </c>
      <c r="T19" s="26">
        <f t="shared" si="4"/>
        <v>0</v>
      </c>
      <c r="U19" s="26">
        <f>U91</f>
        <v>0</v>
      </c>
      <c r="V19" s="26">
        <f t="shared" si="4"/>
        <v>0</v>
      </c>
      <c r="W19" s="26">
        <f t="shared" si="4"/>
        <v>0</v>
      </c>
      <c r="X19" s="26">
        <f t="shared" si="4"/>
        <v>0</v>
      </c>
      <c r="Y19" s="26">
        <f t="shared" si="4"/>
        <v>0</v>
      </c>
      <c r="Z19" s="26">
        <f t="shared" si="4"/>
        <v>0</v>
      </c>
      <c r="AA19" s="26">
        <f t="shared" si="4"/>
        <v>0</v>
      </c>
      <c r="AB19" s="26">
        <f t="shared" si="4"/>
        <v>0</v>
      </c>
      <c r="AC19" s="26">
        <f t="shared" si="4"/>
        <v>0</v>
      </c>
      <c r="AD19" s="26">
        <f t="shared" si="4"/>
        <v>0</v>
      </c>
      <c r="AE19" s="26">
        <f t="shared" si="4"/>
        <v>0</v>
      </c>
      <c r="AF19" s="26">
        <f t="shared" si="4"/>
        <v>0</v>
      </c>
      <c r="AG19" s="26">
        <f t="shared" si="4"/>
        <v>0</v>
      </c>
      <c r="AH19" s="26">
        <f t="shared" si="4"/>
        <v>0</v>
      </c>
      <c r="AI19" s="26">
        <f t="shared" si="4"/>
        <v>0</v>
      </c>
      <c r="AJ19" s="26">
        <f t="shared" si="4"/>
        <v>0</v>
      </c>
      <c r="AK19" s="26">
        <f t="shared" si="4"/>
        <v>0</v>
      </c>
      <c r="AL19" s="26">
        <f t="shared" si="4"/>
        <v>0</v>
      </c>
      <c r="AM19" s="26">
        <f t="shared" si="4"/>
        <v>0</v>
      </c>
      <c r="AN19" s="26">
        <f t="shared" si="4"/>
        <v>0</v>
      </c>
      <c r="AO19" s="26">
        <f t="shared" si="4"/>
        <v>0</v>
      </c>
      <c r="AP19" s="26">
        <f t="shared" si="4"/>
        <v>0</v>
      </c>
      <c r="AQ19" s="26">
        <f t="shared" si="4"/>
        <v>0</v>
      </c>
      <c r="AR19" s="26">
        <f t="shared" si="1"/>
        <v>0</v>
      </c>
      <c r="AS19" s="26">
        <f t="shared" si="1"/>
        <v>0</v>
      </c>
      <c r="AT19" s="26">
        <f t="shared" si="1"/>
        <v>0</v>
      </c>
      <c r="AU19" s="26">
        <f t="shared" si="1"/>
        <v>0</v>
      </c>
      <c r="AV19" s="26">
        <f t="shared" si="1"/>
        <v>0</v>
      </c>
      <c r="AW19" s="26">
        <f t="shared" si="1"/>
        <v>0</v>
      </c>
      <c r="AX19" s="26">
        <f t="shared" si="1"/>
        <v>0</v>
      </c>
      <c r="AY19" s="26">
        <f t="shared" si="1"/>
        <v>0</v>
      </c>
      <c r="AZ19" s="26">
        <f t="shared" si="1"/>
        <v>0</v>
      </c>
      <c r="BA19" s="26">
        <f t="shared" si="1"/>
        <v>0</v>
      </c>
    </row>
    <row r="20" spans="1:53" ht="47.25">
      <c r="A20" s="27" t="s">
        <v>77</v>
      </c>
      <c r="B20" s="28" t="s">
        <v>78</v>
      </c>
      <c r="C20" s="25" t="s">
        <v>70</v>
      </c>
      <c r="D20" s="26">
        <f>D94</f>
        <v>0</v>
      </c>
      <c r="E20" s="26">
        <f t="shared" ref="E20:AQ22" si="5">E94</f>
        <v>0</v>
      </c>
      <c r="F20" s="26">
        <f t="shared" si="5"/>
        <v>0</v>
      </c>
      <c r="G20" s="26">
        <f t="shared" si="5"/>
        <v>0</v>
      </c>
      <c r="H20" s="26">
        <f t="shared" si="5"/>
        <v>0</v>
      </c>
      <c r="I20" s="26">
        <f t="shared" si="5"/>
        <v>0</v>
      </c>
      <c r="J20" s="26">
        <f t="shared" si="5"/>
        <v>0</v>
      </c>
      <c r="K20" s="26">
        <f t="shared" si="5"/>
        <v>0</v>
      </c>
      <c r="L20" s="26">
        <f t="shared" si="5"/>
        <v>0</v>
      </c>
      <c r="M20" s="26">
        <f t="shared" si="5"/>
        <v>0</v>
      </c>
      <c r="N20" s="26">
        <f t="shared" si="5"/>
        <v>0</v>
      </c>
      <c r="O20" s="26">
        <f t="shared" si="5"/>
        <v>0</v>
      </c>
      <c r="P20" s="26">
        <f t="shared" si="5"/>
        <v>0</v>
      </c>
      <c r="Q20" s="26">
        <f t="shared" si="5"/>
        <v>0</v>
      </c>
      <c r="R20" s="26">
        <f t="shared" si="5"/>
        <v>0</v>
      </c>
      <c r="S20" s="26">
        <f t="shared" si="5"/>
        <v>0</v>
      </c>
      <c r="T20" s="26">
        <f t="shared" si="5"/>
        <v>0</v>
      </c>
      <c r="U20" s="26">
        <f t="shared" si="5"/>
        <v>0</v>
      </c>
      <c r="V20" s="26">
        <f t="shared" si="5"/>
        <v>0</v>
      </c>
      <c r="W20" s="26">
        <f t="shared" si="5"/>
        <v>0</v>
      </c>
      <c r="X20" s="26">
        <f t="shared" si="5"/>
        <v>0</v>
      </c>
      <c r="Y20" s="26">
        <f t="shared" si="5"/>
        <v>0</v>
      </c>
      <c r="Z20" s="26">
        <f t="shared" si="5"/>
        <v>0</v>
      </c>
      <c r="AA20" s="26">
        <f t="shared" si="5"/>
        <v>0</v>
      </c>
      <c r="AB20" s="26">
        <f t="shared" si="5"/>
        <v>0</v>
      </c>
      <c r="AC20" s="26">
        <f t="shared" si="5"/>
        <v>0</v>
      </c>
      <c r="AD20" s="26">
        <f t="shared" si="5"/>
        <v>0</v>
      </c>
      <c r="AE20" s="26">
        <f t="shared" si="5"/>
        <v>0</v>
      </c>
      <c r="AF20" s="26">
        <f t="shared" si="5"/>
        <v>0</v>
      </c>
      <c r="AG20" s="26">
        <f t="shared" si="5"/>
        <v>0</v>
      </c>
      <c r="AH20" s="26">
        <f t="shared" si="5"/>
        <v>0</v>
      </c>
      <c r="AI20" s="26">
        <f t="shared" si="5"/>
        <v>0</v>
      </c>
      <c r="AJ20" s="26">
        <f t="shared" si="5"/>
        <v>0</v>
      </c>
      <c r="AK20" s="26">
        <f t="shared" si="5"/>
        <v>0</v>
      </c>
      <c r="AL20" s="26">
        <f t="shared" si="5"/>
        <v>0</v>
      </c>
      <c r="AM20" s="26">
        <f t="shared" si="5"/>
        <v>0</v>
      </c>
      <c r="AN20" s="26">
        <f t="shared" si="5"/>
        <v>0</v>
      </c>
      <c r="AO20" s="26">
        <f t="shared" si="5"/>
        <v>0</v>
      </c>
      <c r="AP20" s="26">
        <f t="shared" si="5"/>
        <v>0</v>
      </c>
      <c r="AQ20" s="26">
        <f t="shared" si="5"/>
        <v>0</v>
      </c>
      <c r="AR20" s="26">
        <f t="shared" si="1"/>
        <v>0</v>
      </c>
      <c r="AS20" s="26">
        <f t="shared" si="1"/>
        <v>0</v>
      </c>
      <c r="AT20" s="26">
        <f t="shared" si="1"/>
        <v>0</v>
      </c>
      <c r="AU20" s="26">
        <f t="shared" si="1"/>
        <v>0</v>
      </c>
      <c r="AV20" s="26">
        <f t="shared" si="1"/>
        <v>0</v>
      </c>
      <c r="AW20" s="26">
        <f t="shared" si="1"/>
        <v>0</v>
      </c>
      <c r="AX20" s="26">
        <f t="shared" si="1"/>
        <v>0</v>
      </c>
      <c r="AY20" s="26">
        <f t="shared" si="1"/>
        <v>0</v>
      </c>
      <c r="AZ20" s="26">
        <f t="shared" si="1"/>
        <v>0</v>
      </c>
      <c r="BA20" s="26">
        <f t="shared" si="1"/>
        <v>0</v>
      </c>
    </row>
    <row r="21" spans="1:53" ht="63">
      <c r="A21" s="27" t="s">
        <v>79</v>
      </c>
      <c r="B21" s="28" t="s">
        <v>80</v>
      </c>
      <c r="C21" s="25" t="s">
        <v>70</v>
      </c>
      <c r="D21" s="26">
        <f>D95</f>
        <v>0</v>
      </c>
      <c r="E21" s="26">
        <f t="shared" si="5"/>
        <v>0</v>
      </c>
      <c r="F21" s="26">
        <f t="shared" si="5"/>
        <v>0</v>
      </c>
      <c r="G21" s="26">
        <f t="shared" si="5"/>
        <v>0</v>
      </c>
      <c r="H21" s="26">
        <f t="shared" si="5"/>
        <v>0</v>
      </c>
      <c r="I21" s="26">
        <f t="shared" si="5"/>
        <v>0</v>
      </c>
      <c r="J21" s="26">
        <f t="shared" si="5"/>
        <v>0</v>
      </c>
      <c r="K21" s="26">
        <f t="shared" si="5"/>
        <v>0</v>
      </c>
      <c r="L21" s="26">
        <f t="shared" si="5"/>
        <v>0</v>
      </c>
      <c r="M21" s="26">
        <f t="shared" si="5"/>
        <v>0</v>
      </c>
      <c r="N21" s="26">
        <f t="shared" si="5"/>
        <v>0</v>
      </c>
      <c r="O21" s="26">
        <f t="shared" si="5"/>
        <v>0</v>
      </c>
      <c r="P21" s="26">
        <f t="shared" si="5"/>
        <v>0</v>
      </c>
      <c r="Q21" s="26">
        <f t="shared" si="5"/>
        <v>0</v>
      </c>
      <c r="R21" s="26">
        <f t="shared" si="5"/>
        <v>0</v>
      </c>
      <c r="S21" s="26">
        <f t="shared" si="5"/>
        <v>0</v>
      </c>
      <c r="T21" s="26">
        <f t="shared" si="5"/>
        <v>0</v>
      </c>
      <c r="U21" s="26">
        <f t="shared" si="5"/>
        <v>0</v>
      </c>
      <c r="V21" s="26">
        <f t="shared" si="5"/>
        <v>0</v>
      </c>
      <c r="W21" s="26">
        <f t="shared" si="5"/>
        <v>0</v>
      </c>
      <c r="X21" s="26">
        <f t="shared" si="5"/>
        <v>0</v>
      </c>
      <c r="Y21" s="26">
        <f t="shared" si="5"/>
        <v>0</v>
      </c>
      <c r="Z21" s="26">
        <f t="shared" si="5"/>
        <v>0</v>
      </c>
      <c r="AA21" s="26">
        <f t="shared" si="5"/>
        <v>0</v>
      </c>
      <c r="AB21" s="26">
        <f t="shared" si="5"/>
        <v>0</v>
      </c>
      <c r="AC21" s="26">
        <f t="shared" si="5"/>
        <v>0</v>
      </c>
      <c r="AD21" s="26">
        <f t="shared" si="5"/>
        <v>0</v>
      </c>
      <c r="AE21" s="26">
        <f t="shared" si="5"/>
        <v>0</v>
      </c>
      <c r="AF21" s="26">
        <f t="shared" si="5"/>
        <v>0</v>
      </c>
      <c r="AG21" s="26">
        <f t="shared" si="5"/>
        <v>0</v>
      </c>
      <c r="AH21" s="26">
        <f t="shared" si="5"/>
        <v>0</v>
      </c>
      <c r="AI21" s="26">
        <f t="shared" si="5"/>
        <v>0</v>
      </c>
      <c r="AJ21" s="26">
        <f t="shared" si="5"/>
        <v>0</v>
      </c>
      <c r="AK21" s="26">
        <f t="shared" si="5"/>
        <v>0</v>
      </c>
      <c r="AL21" s="26">
        <f t="shared" si="5"/>
        <v>0</v>
      </c>
      <c r="AM21" s="26">
        <f t="shared" si="5"/>
        <v>0</v>
      </c>
      <c r="AN21" s="26">
        <f t="shared" si="5"/>
        <v>0</v>
      </c>
      <c r="AO21" s="26">
        <f t="shared" si="5"/>
        <v>0</v>
      </c>
      <c r="AP21" s="26">
        <f t="shared" si="5"/>
        <v>0</v>
      </c>
      <c r="AQ21" s="26">
        <f t="shared" si="5"/>
        <v>0</v>
      </c>
      <c r="AR21" s="26">
        <f t="shared" si="1"/>
        <v>0</v>
      </c>
      <c r="AS21" s="26">
        <f t="shared" si="1"/>
        <v>0</v>
      </c>
      <c r="AT21" s="26">
        <f t="shared" si="1"/>
        <v>0</v>
      </c>
      <c r="AU21" s="26">
        <f t="shared" si="1"/>
        <v>0</v>
      </c>
      <c r="AV21" s="26">
        <f t="shared" si="1"/>
        <v>0</v>
      </c>
      <c r="AW21" s="26">
        <f t="shared" si="1"/>
        <v>0</v>
      </c>
      <c r="AX21" s="26">
        <f t="shared" si="1"/>
        <v>0</v>
      </c>
      <c r="AY21" s="26">
        <f t="shared" si="1"/>
        <v>0</v>
      </c>
      <c r="AZ21" s="26">
        <f t="shared" si="1"/>
        <v>0</v>
      </c>
      <c r="BA21" s="26">
        <f t="shared" si="1"/>
        <v>0</v>
      </c>
    </row>
    <row r="22" spans="1:53" ht="31.5">
      <c r="A22" s="27" t="s">
        <v>81</v>
      </c>
      <c r="B22" s="24" t="s">
        <v>82</v>
      </c>
      <c r="C22" s="25" t="s">
        <v>70</v>
      </c>
      <c r="D22" s="26">
        <f>D96</f>
        <v>0</v>
      </c>
      <c r="E22" s="26">
        <f t="shared" si="5"/>
        <v>0</v>
      </c>
      <c r="F22" s="26">
        <f t="shared" si="5"/>
        <v>0</v>
      </c>
      <c r="G22" s="26">
        <f t="shared" si="5"/>
        <v>0</v>
      </c>
      <c r="H22" s="26">
        <f t="shared" si="5"/>
        <v>0</v>
      </c>
      <c r="I22" s="26">
        <f t="shared" si="5"/>
        <v>0</v>
      </c>
      <c r="J22" s="26">
        <f t="shared" si="5"/>
        <v>0</v>
      </c>
      <c r="K22" s="26">
        <f t="shared" si="5"/>
        <v>0</v>
      </c>
      <c r="L22" s="26">
        <f t="shared" si="5"/>
        <v>0</v>
      </c>
      <c r="M22" s="26">
        <f t="shared" si="5"/>
        <v>0</v>
      </c>
      <c r="N22" s="26">
        <f t="shared" si="5"/>
        <v>0</v>
      </c>
      <c r="O22" s="26">
        <f t="shared" si="5"/>
        <v>0</v>
      </c>
      <c r="P22" s="26">
        <f t="shared" si="5"/>
        <v>0</v>
      </c>
      <c r="Q22" s="26">
        <f t="shared" si="5"/>
        <v>0</v>
      </c>
      <c r="R22" s="26">
        <f t="shared" si="5"/>
        <v>0</v>
      </c>
      <c r="S22" s="26">
        <f t="shared" si="5"/>
        <v>0</v>
      </c>
      <c r="T22" s="26">
        <f t="shared" si="5"/>
        <v>0</v>
      </c>
      <c r="U22" s="26">
        <f t="shared" si="5"/>
        <v>0</v>
      </c>
      <c r="V22" s="26">
        <f t="shared" si="5"/>
        <v>0</v>
      </c>
      <c r="W22" s="26">
        <f t="shared" si="5"/>
        <v>0</v>
      </c>
      <c r="X22" s="26">
        <f t="shared" si="5"/>
        <v>0</v>
      </c>
      <c r="Y22" s="26">
        <f t="shared" si="5"/>
        <v>0</v>
      </c>
      <c r="Z22" s="26">
        <f t="shared" si="5"/>
        <v>0</v>
      </c>
      <c r="AA22" s="26">
        <f t="shared" si="5"/>
        <v>0</v>
      </c>
      <c r="AB22" s="26">
        <f t="shared" si="5"/>
        <v>0</v>
      </c>
      <c r="AC22" s="26">
        <f t="shared" si="5"/>
        <v>0</v>
      </c>
      <c r="AD22" s="26">
        <f t="shared" si="5"/>
        <v>0</v>
      </c>
      <c r="AE22" s="26">
        <f t="shared" si="5"/>
        <v>0</v>
      </c>
      <c r="AF22" s="26">
        <f t="shared" si="5"/>
        <v>0</v>
      </c>
      <c r="AG22" s="26">
        <f t="shared" si="5"/>
        <v>0</v>
      </c>
      <c r="AH22" s="26">
        <f t="shared" si="5"/>
        <v>0</v>
      </c>
      <c r="AI22" s="26">
        <f t="shared" si="5"/>
        <v>0</v>
      </c>
      <c r="AJ22" s="26">
        <f t="shared" si="5"/>
        <v>0</v>
      </c>
      <c r="AK22" s="26">
        <f t="shared" si="5"/>
        <v>0</v>
      </c>
      <c r="AL22" s="26">
        <f t="shared" si="5"/>
        <v>0</v>
      </c>
      <c r="AM22" s="26">
        <f t="shared" si="5"/>
        <v>0</v>
      </c>
      <c r="AN22" s="26">
        <f t="shared" si="5"/>
        <v>0</v>
      </c>
      <c r="AO22" s="26">
        <f t="shared" si="5"/>
        <v>0</v>
      </c>
      <c r="AP22" s="26">
        <f t="shared" si="5"/>
        <v>0</v>
      </c>
      <c r="AQ22" s="26">
        <f t="shared" si="5"/>
        <v>0</v>
      </c>
      <c r="AR22" s="26">
        <f t="shared" si="1"/>
        <v>0</v>
      </c>
      <c r="AS22" s="26">
        <f t="shared" si="1"/>
        <v>0</v>
      </c>
      <c r="AT22" s="26">
        <f t="shared" si="1"/>
        <v>0</v>
      </c>
      <c r="AU22" s="26">
        <f t="shared" si="1"/>
        <v>0</v>
      </c>
      <c r="AV22" s="26">
        <f t="shared" si="1"/>
        <v>0</v>
      </c>
      <c r="AW22" s="26">
        <f t="shared" si="1"/>
        <v>0</v>
      </c>
      <c r="AX22" s="26">
        <f t="shared" si="1"/>
        <v>0</v>
      </c>
      <c r="AY22" s="26">
        <f t="shared" si="1"/>
        <v>0</v>
      </c>
      <c r="AZ22" s="26">
        <f t="shared" si="1"/>
        <v>0</v>
      </c>
      <c r="BA22" s="26">
        <f t="shared" si="1"/>
        <v>0</v>
      </c>
    </row>
    <row r="23" spans="1:53">
      <c r="A23" s="9" t="s">
        <v>83</v>
      </c>
      <c r="B23" s="10" t="s">
        <v>84</v>
      </c>
      <c r="C23" s="11"/>
      <c r="D23" s="21"/>
      <c r="E23" s="21"/>
      <c r="F23" s="21"/>
      <c r="G23" s="21"/>
      <c r="H23" s="21"/>
      <c r="I23" s="21"/>
      <c r="J23" s="12"/>
      <c r="K23" s="12"/>
      <c r="L23" s="12"/>
      <c r="M23" s="12"/>
      <c r="N23" s="21"/>
      <c r="O23" s="21"/>
      <c r="P23" s="21"/>
      <c r="Q23" s="21"/>
      <c r="R23" s="21"/>
      <c r="S23" s="21"/>
      <c r="T23" s="12"/>
      <c r="U23" s="12"/>
      <c r="V23" s="12"/>
      <c r="W23" s="12"/>
      <c r="X23" s="21"/>
      <c r="Y23" s="21"/>
      <c r="Z23" s="21"/>
      <c r="AA23" s="21"/>
      <c r="AB23" s="21"/>
      <c r="AC23" s="21"/>
      <c r="AD23" s="12"/>
      <c r="AE23" s="12"/>
      <c r="AF23" s="12"/>
      <c r="AG23" s="12"/>
      <c r="AH23" s="21"/>
      <c r="AI23" s="21"/>
      <c r="AJ23" s="21"/>
      <c r="AK23" s="21"/>
      <c r="AL23" s="21"/>
      <c r="AM23" s="21"/>
      <c r="AN23" s="12"/>
      <c r="AO23" s="12"/>
      <c r="AP23" s="12"/>
      <c r="AQ23" s="12"/>
      <c r="AR23" s="12">
        <f t="shared" si="1"/>
        <v>0</v>
      </c>
      <c r="AS23" s="12">
        <f t="shared" si="1"/>
        <v>0</v>
      </c>
      <c r="AT23" s="12">
        <f t="shared" si="1"/>
        <v>0</v>
      </c>
      <c r="AU23" s="12">
        <f t="shared" si="1"/>
        <v>0</v>
      </c>
      <c r="AV23" s="12">
        <f t="shared" si="1"/>
        <v>0</v>
      </c>
      <c r="AW23" s="12">
        <f t="shared" si="1"/>
        <v>0</v>
      </c>
      <c r="AX23" s="12">
        <f t="shared" si="1"/>
        <v>0</v>
      </c>
      <c r="AY23" s="12">
        <f t="shared" si="1"/>
        <v>0</v>
      </c>
      <c r="AZ23" s="12">
        <f t="shared" si="1"/>
        <v>0</v>
      </c>
      <c r="BA23" s="12">
        <f t="shared" si="1"/>
        <v>0</v>
      </c>
    </row>
    <row r="24" spans="1:53" ht="47.25">
      <c r="A24" s="30" t="s">
        <v>85</v>
      </c>
      <c r="B24" s="31" t="s">
        <v>86</v>
      </c>
      <c r="C24" s="32" t="s">
        <v>70</v>
      </c>
      <c r="D24" s="33">
        <f t="shared" ref="D24:AQ24" si="6">D25+D36+D40+D49</f>
        <v>0</v>
      </c>
      <c r="E24" s="33">
        <f t="shared" si="6"/>
        <v>0</v>
      </c>
      <c r="F24" s="33">
        <f t="shared" si="6"/>
        <v>0</v>
      </c>
      <c r="G24" s="33">
        <f t="shared" si="6"/>
        <v>0</v>
      </c>
      <c r="H24" s="33">
        <f t="shared" si="6"/>
        <v>0</v>
      </c>
      <c r="I24" s="33">
        <f t="shared" si="6"/>
        <v>0</v>
      </c>
      <c r="J24" s="33">
        <f t="shared" si="6"/>
        <v>0</v>
      </c>
      <c r="K24" s="33">
        <f t="shared" si="6"/>
        <v>0</v>
      </c>
      <c r="L24" s="33">
        <f t="shared" si="6"/>
        <v>0</v>
      </c>
      <c r="M24" s="33">
        <f t="shared" si="6"/>
        <v>0</v>
      </c>
      <c r="N24" s="33">
        <f t="shared" si="6"/>
        <v>0</v>
      </c>
      <c r="O24" s="29">
        <f t="shared" si="6"/>
        <v>3.7818899999999998</v>
      </c>
      <c r="P24" s="33">
        <f t="shared" si="6"/>
        <v>0</v>
      </c>
      <c r="Q24" s="33">
        <f t="shared" si="6"/>
        <v>0</v>
      </c>
      <c r="R24" s="29">
        <f t="shared" si="6"/>
        <v>1.4450000000000001</v>
      </c>
      <c r="S24" s="33">
        <f t="shared" si="6"/>
        <v>0</v>
      </c>
      <c r="T24" s="33">
        <f t="shared" si="6"/>
        <v>0</v>
      </c>
      <c r="U24" s="33">
        <f t="shared" si="6"/>
        <v>0</v>
      </c>
      <c r="V24" s="33">
        <f t="shared" si="6"/>
        <v>0</v>
      </c>
      <c r="W24" s="33">
        <f t="shared" si="6"/>
        <v>0</v>
      </c>
      <c r="X24" s="33">
        <f t="shared" si="6"/>
        <v>0</v>
      </c>
      <c r="Y24" s="29">
        <f t="shared" si="6"/>
        <v>0.95910099999999998</v>
      </c>
      <c r="Z24" s="33">
        <f t="shared" si="6"/>
        <v>0</v>
      </c>
      <c r="AA24" s="33">
        <f t="shared" si="6"/>
        <v>0</v>
      </c>
      <c r="AB24" s="29">
        <f t="shared" si="6"/>
        <v>0.89999999999999991</v>
      </c>
      <c r="AC24" s="33">
        <f t="shared" si="6"/>
        <v>0</v>
      </c>
      <c r="AD24" s="33">
        <f t="shared" si="6"/>
        <v>0</v>
      </c>
      <c r="AE24" s="33">
        <f t="shared" si="6"/>
        <v>0</v>
      </c>
      <c r="AF24" s="33">
        <f t="shared" si="6"/>
        <v>0</v>
      </c>
      <c r="AG24" s="33">
        <f t="shared" si="6"/>
        <v>0</v>
      </c>
      <c r="AH24" s="33">
        <f t="shared" si="6"/>
        <v>0</v>
      </c>
      <c r="AI24" s="33">
        <f t="shared" si="6"/>
        <v>0</v>
      </c>
      <c r="AJ24" s="33">
        <f t="shared" si="6"/>
        <v>0</v>
      </c>
      <c r="AK24" s="33">
        <f t="shared" si="6"/>
        <v>0</v>
      </c>
      <c r="AL24" s="33">
        <f t="shared" si="6"/>
        <v>0</v>
      </c>
      <c r="AM24" s="33">
        <f t="shared" si="6"/>
        <v>0</v>
      </c>
      <c r="AN24" s="33">
        <f t="shared" si="6"/>
        <v>0</v>
      </c>
      <c r="AO24" s="33">
        <f t="shared" si="6"/>
        <v>0</v>
      </c>
      <c r="AP24" s="33">
        <f t="shared" si="6"/>
        <v>0</v>
      </c>
      <c r="AQ24" s="33">
        <f t="shared" si="6"/>
        <v>0</v>
      </c>
      <c r="AR24" s="33">
        <f t="shared" si="1"/>
        <v>0</v>
      </c>
      <c r="AS24" s="29">
        <f t="shared" si="1"/>
        <v>4.7409909999999993</v>
      </c>
      <c r="AT24" s="33">
        <f t="shared" si="1"/>
        <v>0</v>
      </c>
      <c r="AU24" s="33">
        <f t="shared" si="1"/>
        <v>0</v>
      </c>
      <c r="AV24" s="29">
        <f t="shared" si="1"/>
        <v>2.3449999999999998</v>
      </c>
      <c r="AW24" s="33">
        <f t="shared" si="1"/>
        <v>0</v>
      </c>
      <c r="AX24" s="33">
        <f t="shared" si="1"/>
        <v>0</v>
      </c>
      <c r="AY24" s="33">
        <f t="shared" si="1"/>
        <v>0</v>
      </c>
      <c r="AZ24" s="33">
        <f t="shared" si="1"/>
        <v>0</v>
      </c>
      <c r="BA24" s="33">
        <f t="shared" si="1"/>
        <v>0</v>
      </c>
    </row>
    <row r="25" spans="1:53" ht="63">
      <c r="A25" s="30" t="s">
        <v>87</v>
      </c>
      <c r="B25" s="31" t="s">
        <v>88</v>
      </c>
      <c r="C25" s="32" t="s">
        <v>70</v>
      </c>
      <c r="D25" s="33">
        <f t="shared" ref="D25:AQ25" si="7">D26+D32</f>
        <v>0</v>
      </c>
      <c r="E25" s="33">
        <f t="shared" si="7"/>
        <v>0</v>
      </c>
      <c r="F25" s="33">
        <f t="shared" si="7"/>
        <v>0</v>
      </c>
      <c r="G25" s="33">
        <f t="shared" si="7"/>
        <v>0</v>
      </c>
      <c r="H25" s="33">
        <f t="shared" si="7"/>
        <v>0</v>
      </c>
      <c r="I25" s="33">
        <f t="shared" si="7"/>
        <v>0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3">
        <f t="shared" si="7"/>
        <v>0</v>
      </c>
      <c r="O25" s="29">
        <f t="shared" si="7"/>
        <v>1.0624</v>
      </c>
      <c r="P25" s="33">
        <f t="shared" si="7"/>
        <v>0</v>
      </c>
      <c r="Q25" s="33">
        <f t="shared" si="7"/>
        <v>0</v>
      </c>
      <c r="R25" s="29">
        <f t="shared" si="7"/>
        <v>0.68500000000000005</v>
      </c>
      <c r="S25" s="33">
        <f t="shared" si="7"/>
        <v>0</v>
      </c>
      <c r="T25" s="33">
        <f t="shared" si="7"/>
        <v>0</v>
      </c>
      <c r="U25" s="33">
        <f t="shared" si="7"/>
        <v>0</v>
      </c>
      <c r="V25" s="33">
        <f t="shared" si="7"/>
        <v>0</v>
      </c>
      <c r="W25" s="33">
        <f t="shared" si="7"/>
        <v>0</v>
      </c>
      <c r="X25" s="33">
        <f t="shared" si="7"/>
        <v>0</v>
      </c>
      <c r="Y25" s="29">
        <f t="shared" si="7"/>
        <v>0.95910099999999998</v>
      </c>
      <c r="Z25" s="33">
        <f t="shared" si="7"/>
        <v>0</v>
      </c>
      <c r="AA25" s="33">
        <f t="shared" si="7"/>
        <v>0</v>
      </c>
      <c r="AB25" s="29">
        <f t="shared" si="7"/>
        <v>0.89999999999999991</v>
      </c>
      <c r="AC25" s="33">
        <f t="shared" si="7"/>
        <v>0</v>
      </c>
      <c r="AD25" s="33">
        <f t="shared" si="7"/>
        <v>0</v>
      </c>
      <c r="AE25" s="33">
        <f t="shared" si="7"/>
        <v>0</v>
      </c>
      <c r="AF25" s="33">
        <f t="shared" si="7"/>
        <v>0</v>
      </c>
      <c r="AG25" s="33">
        <f t="shared" si="7"/>
        <v>0</v>
      </c>
      <c r="AH25" s="33">
        <f t="shared" si="7"/>
        <v>0</v>
      </c>
      <c r="AI25" s="33">
        <f t="shared" si="7"/>
        <v>0</v>
      </c>
      <c r="AJ25" s="33">
        <f t="shared" si="7"/>
        <v>0</v>
      </c>
      <c r="AK25" s="33">
        <f t="shared" si="7"/>
        <v>0</v>
      </c>
      <c r="AL25" s="33">
        <f t="shared" si="7"/>
        <v>0</v>
      </c>
      <c r="AM25" s="33">
        <f t="shared" si="7"/>
        <v>0</v>
      </c>
      <c r="AN25" s="33">
        <f t="shared" si="7"/>
        <v>0</v>
      </c>
      <c r="AO25" s="33">
        <f t="shared" si="7"/>
        <v>0</v>
      </c>
      <c r="AP25" s="33">
        <f t="shared" si="7"/>
        <v>0</v>
      </c>
      <c r="AQ25" s="33">
        <f t="shared" si="7"/>
        <v>0</v>
      </c>
      <c r="AR25" s="33">
        <f t="shared" si="1"/>
        <v>0</v>
      </c>
      <c r="AS25" s="29">
        <f t="shared" si="1"/>
        <v>2.0215009999999998</v>
      </c>
      <c r="AT25" s="33">
        <f t="shared" si="1"/>
        <v>0</v>
      </c>
      <c r="AU25" s="33">
        <f t="shared" si="1"/>
        <v>0</v>
      </c>
      <c r="AV25" s="29">
        <f t="shared" si="1"/>
        <v>1.585</v>
      </c>
      <c r="AW25" s="33">
        <f t="shared" si="1"/>
        <v>0</v>
      </c>
      <c r="AX25" s="33">
        <f t="shared" si="1"/>
        <v>0</v>
      </c>
      <c r="AY25" s="33">
        <f t="shared" si="1"/>
        <v>0</v>
      </c>
      <c r="AZ25" s="33">
        <f t="shared" si="1"/>
        <v>0</v>
      </c>
      <c r="BA25" s="33">
        <f t="shared" si="1"/>
        <v>0</v>
      </c>
    </row>
    <row r="26" spans="1:53" ht="78.75">
      <c r="A26" s="9" t="s">
        <v>89</v>
      </c>
      <c r="B26" s="10" t="s">
        <v>90</v>
      </c>
      <c r="C26" s="11" t="s">
        <v>70</v>
      </c>
      <c r="D26" s="12">
        <f>D27+D28+D29+D30+D31</f>
        <v>0</v>
      </c>
      <c r="E26" s="12">
        <f t="shared" ref="E26:AQ26" si="8">E27+E28+E29+E30+E31</f>
        <v>0</v>
      </c>
      <c r="F26" s="12">
        <f t="shared" si="8"/>
        <v>0</v>
      </c>
      <c r="G26" s="12">
        <f t="shared" si="8"/>
        <v>0</v>
      </c>
      <c r="H26" s="12">
        <f t="shared" si="8"/>
        <v>0</v>
      </c>
      <c r="I26" s="12">
        <f t="shared" si="8"/>
        <v>0</v>
      </c>
      <c r="J26" s="12">
        <f t="shared" si="8"/>
        <v>0</v>
      </c>
      <c r="K26" s="12">
        <f t="shared" si="8"/>
        <v>0</v>
      </c>
      <c r="L26" s="12">
        <f t="shared" si="8"/>
        <v>0</v>
      </c>
      <c r="M26" s="12">
        <f t="shared" si="8"/>
        <v>0</v>
      </c>
      <c r="N26" s="12">
        <f t="shared" si="8"/>
        <v>0</v>
      </c>
      <c r="O26" s="29">
        <f t="shared" si="8"/>
        <v>1.0624</v>
      </c>
      <c r="P26" s="12">
        <f t="shared" si="8"/>
        <v>0</v>
      </c>
      <c r="Q26" s="12">
        <f t="shared" si="8"/>
        <v>0</v>
      </c>
      <c r="R26" s="29">
        <f t="shared" si="8"/>
        <v>0.68500000000000005</v>
      </c>
      <c r="S26" s="12">
        <f t="shared" si="8"/>
        <v>0</v>
      </c>
      <c r="T26" s="12">
        <f t="shared" si="8"/>
        <v>0</v>
      </c>
      <c r="U26" s="12">
        <f t="shared" si="8"/>
        <v>0</v>
      </c>
      <c r="V26" s="12">
        <f t="shared" si="8"/>
        <v>0</v>
      </c>
      <c r="W26" s="12">
        <f t="shared" si="8"/>
        <v>0</v>
      </c>
      <c r="X26" s="12">
        <f t="shared" si="8"/>
        <v>0</v>
      </c>
      <c r="Y26" s="29">
        <f t="shared" si="8"/>
        <v>0.95910099999999998</v>
      </c>
      <c r="Z26" s="12">
        <f t="shared" si="8"/>
        <v>0</v>
      </c>
      <c r="AA26" s="12">
        <f t="shared" si="8"/>
        <v>0</v>
      </c>
      <c r="AB26" s="29">
        <f t="shared" si="8"/>
        <v>0.89999999999999991</v>
      </c>
      <c r="AC26" s="12">
        <f t="shared" si="8"/>
        <v>0</v>
      </c>
      <c r="AD26" s="12">
        <f t="shared" si="8"/>
        <v>0</v>
      </c>
      <c r="AE26" s="12">
        <f t="shared" si="8"/>
        <v>0</v>
      </c>
      <c r="AF26" s="12">
        <f t="shared" si="8"/>
        <v>0</v>
      </c>
      <c r="AG26" s="12">
        <f t="shared" si="8"/>
        <v>0</v>
      </c>
      <c r="AH26" s="12">
        <f t="shared" si="8"/>
        <v>0</v>
      </c>
      <c r="AI26" s="12">
        <f t="shared" si="8"/>
        <v>0</v>
      </c>
      <c r="AJ26" s="12">
        <f t="shared" si="8"/>
        <v>0</v>
      </c>
      <c r="AK26" s="12">
        <f t="shared" si="8"/>
        <v>0</v>
      </c>
      <c r="AL26" s="12">
        <f t="shared" si="8"/>
        <v>0</v>
      </c>
      <c r="AM26" s="12">
        <f t="shared" si="8"/>
        <v>0</v>
      </c>
      <c r="AN26" s="12">
        <f t="shared" si="8"/>
        <v>0</v>
      </c>
      <c r="AO26" s="12">
        <f t="shared" si="8"/>
        <v>0</v>
      </c>
      <c r="AP26" s="12">
        <f t="shared" si="8"/>
        <v>0</v>
      </c>
      <c r="AQ26" s="12">
        <f t="shared" si="8"/>
        <v>0</v>
      </c>
      <c r="AR26" s="12">
        <f t="shared" si="1"/>
        <v>0</v>
      </c>
      <c r="AS26" s="29">
        <f t="shared" si="1"/>
        <v>2.0215009999999998</v>
      </c>
      <c r="AT26" s="12">
        <f t="shared" si="1"/>
        <v>0</v>
      </c>
      <c r="AU26" s="12">
        <f t="shared" si="1"/>
        <v>0</v>
      </c>
      <c r="AV26" s="29">
        <f t="shared" si="1"/>
        <v>1.585</v>
      </c>
      <c r="AW26" s="12">
        <f t="shared" si="1"/>
        <v>0</v>
      </c>
      <c r="AX26" s="12">
        <f t="shared" si="1"/>
        <v>0</v>
      </c>
      <c r="AY26" s="12">
        <f t="shared" si="1"/>
        <v>0</v>
      </c>
      <c r="AZ26" s="12">
        <f t="shared" si="1"/>
        <v>0</v>
      </c>
      <c r="BA26" s="12">
        <f t="shared" si="1"/>
        <v>0</v>
      </c>
    </row>
    <row r="27" spans="1:53" ht="78.75">
      <c r="A27" s="35" t="s">
        <v>89</v>
      </c>
      <c r="B27" s="40" t="s">
        <v>91</v>
      </c>
      <c r="C27" s="36" t="s">
        <v>92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f t="shared" si="1"/>
        <v>0</v>
      </c>
      <c r="AS27" s="37">
        <f t="shared" si="1"/>
        <v>0</v>
      </c>
      <c r="AT27" s="37">
        <f t="shared" si="1"/>
        <v>0</v>
      </c>
      <c r="AU27" s="37">
        <f t="shared" si="1"/>
        <v>0</v>
      </c>
      <c r="AV27" s="37">
        <f t="shared" si="1"/>
        <v>0</v>
      </c>
      <c r="AW27" s="37">
        <f t="shared" si="1"/>
        <v>0</v>
      </c>
      <c r="AX27" s="37">
        <f t="shared" si="1"/>
        <v>0</v>
      </c>
      <c r="AY27" s="37">
        <f t="shared" si="1"/>
        <v>0</v>
      </c>
      <c r="AZ27" s="37">
        <f t="shared" si="1"/>
        <v>0</v>
      </c>
      <c r="BA27" s="37">
        <f t="shared" si="1"/>
        <v>0</v>
      </c>
    </row>
    <row r="28" spans="1:53" ht="63">
      <c r="A28" s="35" t="s">
        <v>89</v>
      </c>
      <c r="B28" s="41" t="s">
        <v>93</v>
      </c>
      <c r="C28" s="36" t="s">
        <v>94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f t="shared" si="1"/>
        <v>0</v>
      </c>
      <c r="AS28" s="37">
        <f t="shared" si="1"/>
        <v>0</v>
      </c>
      <c r="AT28" s="37">
        <f t="shared" si="1"/>
        <v>0</v>
      </c>
      <c r="AU28" s="37">
        <f t="shared" si="1"/>
        <v>0</v>
      </c>
      <c r="AV28" s="37">
        <f t="shared" si="1"/>
        <v>0</v>
      </c>
      <c r="AW28" s="37">
        <f t="shared" si="1"/>
        <v>0</v>
      </c>
      <c r="AX28" s="37">
        <f t="shared" si="1"/>
        <v>0</v>
      </c>
      <c r="AY28" s="37">
        <f t="shared" si="1"/>
        <v>0</v>
      </c>
      <c r="AZ28" s="37">
        <f t="shared" si="1"/>
        <v>0</v>
      </c>
      <c r="BA28" s="37">
        <f t="shared" si="1"/>
        <v>0</v>
      </c>
    </row>
    <row r="29" spans="1:53" ht="78.75">
      <c r="A29" s="35" t="s">
        <v>89</v>
      </c>
      <c r="B29" s="40" t="s">
        <v>95</v>
      </c>
      <c r="C29" s="36" t="s">
        <v>96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29">
        <v>1.0624</v>
      </c>
      <c r="P29" s="37">
        <v>0</v>
      </c>
      <c r="Q29" s="37">
        <v>0</v>
      </c>
      <c r="R29" s="29">
        <v>0.68500000000000005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f t="shared" si="1"/>
        <v>0</v>
      </c>
      <c r="AS29" s="29">
        <f t="shared" si="1"/>
        <v>1.0624</v>
      </c>
      <c r="AT29" s="37">
        <f t="shared" si="1"/>
        <v>0</v>
      </c>
      <c r="AU29" s="37">
        <f t="shared" si="1"/>
        <v>0</v>
      </c>
      <c r="AV29" s="29">
        <f t="shared" si="1"/>
        <v>0.68500000000000005</v>
      </c>
      <c r="AW29" s="37">
        <f t="shared" si="1"/>
        <v>0</v>
      </c>
      <c r="AX29" s="37">
        <f t="shared" si="1"/>
        <v>0</v>
      </c>
      <c r="AY29" s="37">
        <f t="shared" si="1"/>
        <v>0</v>
      </c>
      <c r="AZ29" s="37">
        <f t="shared" si="1"/>
        <v>0</v>
      </c>
      <c r="BA29" s="37">
        <f t="shared" si="1"/>
        <v>0</v>
      </c>
    </row>
    <row r="30" spans="1:53" ht="78.75">
      <c r="A30" s="35" t="s">
        <v>89</v>
      </c>
      <c r="B30" s="40" t="s">
        <v>97</v>
      </c>
      <c r="C30" s="36" t="s">
        <v>98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f t="shared" ref="J30:AQ30" si="9">J31</f>
        <v>0</v>
      </c>
      <c r="K30" s="37">
        <f t="shared" si="9"/>
        <v>0</v>
      </c>
      <c r="L30" s="37">
        <f t="shared" si="9"/>
        <v>0</v>
      </c>
      <c r="M30" s="37">
        <f t="shared" si="9"/>
        <v>0</v>
      </c>
      <c r="N30" s="37">
        <f t="shared" si="9"/>
        <v>0</v>
      </c>
      <c r="O30" s="37">
        <f t="shared" si="9"/>
        <v>0</v>
      </c>
      <c r="P30" s="37">
        <f t="shared" si="9"/>
        <v>0</v>
      </c>
      <c r="Q30" s="37">
        <f t="shared" si="9"/>
        <v>0</v>
      </c>
      <c r="R30" s="37">
        <f t="shared" si="9"/>
        <v>0</v>
      </c>
      <c r="S30" s="37">
        <f t="shared" si="9"/>
        <v>0</v>
      </c>
      <c r="T30" s="37">
        <f t="shared" si="9"/>
        <v>0</v>
      </c>
      <c r="U30" s="37">
        <f t="shared" si="9"/>
        <v>0</v>
      </c>
      <c r="V30" s="37">
        <f t="shared" si="9"/>
        <v>0</v>
      </c>
      <c r="W30" s="37">
        <f t="shared" si="9"/>
        <v>0</v>
      </c>
      <c r="X30" s="37">
        <f t="shared" si="9"/>
        <v>0</v>
      </c>
      <c r="Y30" s="29">
        <v>0.89777099999999999</v>
      </c>
      <c r="Z30" s="37">
        <f t="shared" si="9"/>
        <v>0</v>
      </c>
      <c r="AA30" s="37">
        <f t="shared" si="9"/>
        <v>0</v>
      </c>
      <c r="AB30" s="29">
        <v>0.82</v>
      </c>
      <c r="AC30" s="37">
        <f t="shared" si="9"/>
        <v>0</v>
      </c>
      <c r="AD30" s="37">
        <f t="shared" si="9"/>
        <v>0</v>
      </c>
      <c r="AE30" s="37">
        <f t="shared" si="9"/>
        <v>0</v>
      </c>
      <c r="AF30" s="37">
        <f t="shared" si="9"/>
        <v>0</v>
      </c>
      <c r="AG30" s="37">
        <f t="shared" si="9"/>
        <v>0</v>
      </c>
      <c r="AH30" s="37">
        <f t="shared" si="9"/>
        <v>0</v>
      </c>
      <c r="AI30" s="37">
        <f t="shared" si="9"/>
        <v>0</v>
      </c>
      <c r="AJ30" s="37">
        <f t="shared" si="9"/>
        <v>0</v>
      </c>
      <c r="AK30" s="37">
        <f t="shared" si="9"/>
        <v>0</v>
      </c>
      <c r="AL30" s="37">
        <f t="shared" si="9"/>
        <v>0</v>
      </c>
      <c r="AM30" s="37">
        <f t="shared" si="9"/>
        <v>0</v>
      </c>
      <c r="AN30" s="37">
        <f t="shared" si="9"/>
        <v>0</v>
      </c>
      <c r="AO30" s="37">
        <f t="shared" si="9"/>
        <v>0</v>
      </c>
      <c r="AP30" s="37">
        <f t="shared" si="9"/>
        <v>0</v>
      </c>
      <c r="AQ30" s="37">
        <f t="shared" si="9"/>
        <v>0</v>
      </c>
      <c r="AR30" s="37">
        <f t="shared" si="1"/>
        <v>0</v>
      </c>
      <c r="AS30" s="29">
        <f t="shared" si="1"/>
        <v>0.89777099999999999</v>
      </c>
      <c r="AT30" s="37">
        <f t="shared" si="1"/>
        <v>0</v>
      </c>
      <c r="AU30" s="37">
        <f t="shared" si="1"/>
        <v>0</v>
      </c>
      <c r="AV30" s="29">
        <f t="shared" si="1"/>
        <v>0.82</v>
      </c>
      <c r="AW30" s="37">
        <f t="shared" si="1"/>
        <v>0</v>
      </c>
      <c r="AX30" s="37">
        <f t="shared" si="1"/>
        <v>0</v>
      </c>
      <c r="AY30" s="37">
        <f t="shared" si="1"/>
        <v>0</v>
      </c>
      <c r="AZ30" s="37">
        <f t="shared" si="1"/>
        <v>0</v>
      </c>
      <c r="BA30" s="37">
        <f t="shared" si="1"/>
        <v>0</v>
      </c>
    </row>
    <row r="31" spans="1:53" ht="78.75">
      <c r="A31" s="35" t="s">
        <v>89</v>
      </c>
      <c r="B31" s="40" t="s">
        <v>99</v>
      </c>
      <c r="C31" s="36" t="s">
        <v>100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29">
        <v>6.1330000000000003E-2</v>
      </c>
      <c r="Z31" s="37">
        <v>0</v>
      </c>
      <c r="AA31" s="37">
        <v>0</v>
      </c>
      <c r="AB31" s="29">
        <v>0.08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f t="shared" si="1"/>
        <v>0</v>
      </c>
      <c r="AS31" s="29">
        <f t="shared" si="1"/>
        <v>6.1330000000000003E-2</v>
      </c>
      <c r="AT31" s="37">
        <f t="shared" si="1"/>
        <v>0</v>
      </c>
      <c r="AU31" s="37">
        <f t="shared" si="1"/>
        <v>0</v>
      </c>
      <c r="AV31" s="29">
        <f t="shared" si="1"/>
        <v>0.08</v>
      </c>
      <c r="AW31" s="37">
        <f t="shared" si="1"/>
        <v>0</v>
      </c>
      <c r="AX31" s="37">
        <f t="shared" si="1"/>
        <v>0</v>
      </c>
      <c r="AY31" s="37">
        <f t="shared" si="1"/>
        <v>0</v>
      </c>
      <c r="AZ31" s="37">
        <f t="shared" si="1"/>
        <v>0</v>
      </c>
      <c r="BA31" s="37">
        <f t="shared" si="1"/>
        <v>0</v>
      </c>
    </row>
    <row r="32" spans="1:53" ht="78.75">
      <c r="A32" s="9" t="s">
        <v>101</v>
      </c>
      <c r="B32" s="10" t="s">
        <v>102</v>
      </c>
      <c r="C32" s="11" t="s">
        <v>70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f t="shared" si="1"/>
        <v>0</v>
      </c>
      <c r="AS32" s="12">
        <f t="shared" si="1"/>
        <v>0</v>
      </c>
      <c r="AT32" s="12">
        <f t="shared" si="1"/>
        <v>0</v>
      </c>
      <c r="AU32" s="12">
        <f t="shared" si="1"/>
        <v>0</v>
      </c>
      <c r="AV32" s="12">
        <f t="shared" si="1"/>
        <v>0</v>
      </c>
      <c r="AW32" s="12">
        <f t="shared" si="1"/>
        <v>0</v>
      </c>
      <c r="AX32" s="12">
        <f t="shared" si="1"/>
        <v>0</v>
      </c>
      <c r="AY32" s="12">
        <f t="shared" si="1"/>
        <v>0</v>
      </c>
      <c r="AZ32" s="12">
        <f t="shared" si="1"/>
        <v>0</v>
      </c>
      <c r="BA32" s="12">
        <f t="shared" si="1"/>
        <v>0</v>
      </c>
    </row>
    <row r="33" spans="1:53" ht="63">
      <c r="A33" s="9" t="s">
        <v>103</v>
      </c>
      <c r="B33" s="10" t="s">
        <v>104</v>
      </c>
      <c r="C33" s="11" t="s">
        <v>70</v>
      </c>
      <c r="D33" s="12">
        <f>D34</f>
        <v>0</v>
      </c>
      <c r="E33" s="12">
        <f t="shared" ref="E33:BA34" si="10">E34</f>
        <v>0</v>
      </c>
      <c r="F33" s="12">
        <f t="shared" si="10"/>
        <v>0</v>
      </c>
      <c r="G33" s="12">
        <f t="shared" si="10"/>
        <v>0</v>
      </c>
      <c r="H33" s="12">
        <f t="shared" si="10"/>
        <v>0</v>
      </c>
      <c r="I33" s="12">
        <f t="shared" si="10"/>
        <v>0</v>
      </c>
      <c r="J33" s="12">
        <f t="shared" si="10"/>
        <v>0</v>
      </c>
      <c r="K33" s="12">
        <f t="shared" si="10"/>
        <v>0</v>
      </c>
      <c r="L33" s="12">
        <f t="shared" si="10"/>
        <v>0</v>
      </c>
      <c r="M33" s="12">
        <f t="shared" si="10"/>
        <v>0</v>
      </c>
      <c r="N33" s="12">
        <f t="shared" si="10"/>
        <v>0</v>
      </c>
      <c r="O33" s="12">
        <f t="shared" si="10"/>
        <v>0</v>
      </c>
      <c r="P33" s="12">
        <f t="shared" si="10"/>
        <v>0</v>
      </c>
      <c r="Q33" s="12">
        <f t="shared" si="10"/>
        <v>0</v>
      </c>
      <c r="R33" s="12">
        <f t="shared" si="10"/>
        <v>0</v>
      </c>
      <c r="S33" s="12">
        <f t="shared" si="10"/>
        <v>0</v>
      </c>
      <c r="T33" s="12">
        <f t="shared" si="10"/>
        <v>0</v>
      </c>
      <c r="U33" s="12">
        <f t="shared" si="10"/>
        <v>0</v>
      </c>
      <c r="V33" s="12">
        <f t="shared" si="10"/>
        <v>0</v>
      </c>
      <c r="W33" s="12">
        <f t="shared" si="10"/>
        <v>0</v>
      </c>
      <c r="X33" s="12">
        <f t="shared" si="10"/>
        <v>0</v>
      </c>
      <c r="Y33" s="12">
        <f t="shared" si="10"/>
        <v>0</v>
      </c>
      <c r="Z33" s="12">
        <f t="shared" si="10"/>
        <v>0</v>
      </c>
      <c r="AA33" s="12">
        <f t="shared" si="10"/>
        <v>0</v>
      </c>
      <c r="AB33" s="12">
        <f t="shared" si="10"/>
        <v>0</v>
      </c>
      <c r="AC33" s="12">
        <f t="shared" si="10"/>
        <v>0</v>
      </c>
      <c r="AD33" s="12">
        <f t="shared" si="10"/>
        <v>0</v>
      </c>
      <c r="AE33" s="12">
        <f t="shared" si="10"/>
        <v>0</v>
      </c>
      <c r="AF33" s="12">
        <f t="shared" si="10"/>
        <v>0</v>
      </c>
      <c r="AG33" s="12">
        <f t="shared" si="10"/>
        <v>0</v>
      </c>
      <c r="AH33" s="12">
        <f t="shared" si="10"/>
        <v>0</v>
      </c>
      <c r="AI33" s="12">
        <f t="shared" si="10"/>
        <v>0</v>
      </c>
      <c r="AJ33" s="12">
        <f t="shared" si="10"/>
        <v>0</v>
      </c>
      <c r="AK33" s="12">
        <f t="shared" si="10"/>
        <v>0</v>
      </c>
      <c r="AL33" s="12">
        <f t="shared" si="10"/>
        <v>0</v>
      </c>
      <c r="AM33" s="12">
        <f t="shared" si="10"/>
        <v>0</v>
      </c>
      <c r="AN33" s="12">
        <f t="shared" si="10"/>
        <v>0</v>
      </c>
      <c r="AO33" s="12">
        <f t="shared" si="10"/>
        <v>0</v>
      </c>
      <c r="AP33" s="12">
        <f t="shared" si="10"/>
        <v>0</v>
      </c>
      <c r="AQ33" s="12">
        <f t="shared" si="10"/>
        <v>0</v>
      </c>
      <c r="AR33" s="12">
        <f t="shared" si="10"/>
        <v>0</v>
      </c>
      <c r="AS33" s="12">
        <f t="shared" si="10"/>
        <v>0</v>
      </c>
      <c r="AT33" s="12">
        <f t="shared" si="10"/>
        <v>0</v>
      </c>
      <c r="AU33" s="12">
        <f t="shared" si="10"/>
        <v>0</v>
      </c>
      <c r="AV33" s="12">
        <f t="shared" si="10"/>
        <v>0</v>
      </c>
      <c r="AW33" s="12">
        <f t="shared" si="10"/>
        <v>0</v>
      </c>
      <c r="AX33" s="12">
        <f t="shared" si="10"/>
        <v>0</v>
      </c>
      <c r="AY33" s="12">
        <f t="shared" si="10"/>
        <v>0</v>
      </c>
      <c r="AZ33" s="12">
        <f t="shared" si="10"/>
        <v>0</v>
      </c>
      <c r="BA33" s="12">
        <f t="shared" si="10"/>
        <v>0</v>
      </c>
    </row>
    <row r="34" spans="1:53" ht="110.25">
      <c r="A34" s="9" t="s">
        <v>103</v>
      </c>
      <c r="B34" s="22" t="s">
        <v>105</v>
      </c>
      <c r="C34" s="11" t="s">
        <v>70</v>
      </c>
      <c r="D34" s="12">
        <f>D35</f>
        <v>0</v>
      </c>
      <c r="E34" s="12">
        <f t="shared" si="10"/>
        <v>0</v>
      </c>
      <c r="F34" s="12">
        <f t="shared" si="10"/>
        <v>0</v>
      </c>
      <c r="G34" s="12">
        <f t="shared" si="10"/>
        <v>0</v>
      </c>
      <c r="H34" s="12">
        <f t="shared" si="10"/>
        <v>0</v>
      </c>
      <c r="I34" s="12">
        <f t="shared" si="10"/>
        <v>0</v>
      </c>
      <c r="J34" s="12">
        <f t="shared" si="10"/>
        <v>0</v>
      </c>
      <c r="K34" s="12">
        <f t="shared" si="10"/>
        <v>0</v>
      </c>
      <c r="L34" s="12">
        <f t="shared" si="10"/>
        <v>0</v>
      </c>
      <c r="M34" s="12">
        <f t="shared" si="10"/>
        <v>0</v>
      </c>
      <c r="N34" s="12">
        <f t="shared" si="10"/>
        <v>0</v>
      </c>
      <c r="O34" s="12">
        <f t="shared" si="10"/>
        <v>0</v>
      </c>
      <c r="P34" s="12">
        <f t="shared" si="10"/>
        <v>0</v>
      </c>
      <c r="Q34" s="12">
        <f t="shared" si="10"/>
        <v>0</v>
      </c>
      <c r="R34" s="12">
        <f t="shared" si="10"/>
        <v>0</v>
      </c>
      <c r="S34" s="12">
        <f t="shared" si="10"/>
        <v>0</v>
      </c>
      <c r="T34" s="12">
        <f t="shared" si="10"/>
        <v>0</v>
      </c>
      <c r="U34" s="12">
        <f t="shared" si="10"/>
        <v>0</v>
      </c>
      <c r="V34" s="12">
        <f t="shared" si="10"/>
        <v>0</v>
      </c>
      <c r="W34" s="12">
        <f t="shared" si="10"/>
        <v>0</v>
      </c>
      <c r="X34" s="12">
        <f t="shared" si="10"/>
        <v>0</v>
      </c>
      <c r="Y34" s="12">
        <f t="shared" si="10"/>
        <v>0</v>
      </c>
      <c r="Z34" s="12">
        <f t="shared" si="10"/>
        <v>0</v>
      </c>
      <c r="AA34" s="12">
        <f t="shared" si="10"/>
        <v>0</v>
      </c>
      <c r="AB34" s="12">
        <f t="shared" si="10"/>
        <v>0</v>
      </c>
      <c r="AC34" s="12">
        <f t="shared" si="10"/>
        <v>0</v>
      </c>
      <c r="AD34" s="12">
        <f t="shared" si="10"/>
        <v>0</v>
      </c>
      <c r="AE34" s="12">
        <f t="shared" si="10"/>
        <v>0</v>
      </c>
      <c r="AF34" s="12">
        <f t="shared" si="10"/>
        <v>0</v>
      </c>
      <c r="AG34" s="12">
        <f t="shared" si="10"/>
        <v>0</v>
      </c>
      <c r="AH34" s="12">
        <f t="shared" si="10"/>
        <v>0</v>
      </c>
      <c r="AI34" s="12">
        <f t="shared" si="10"/>
        <v>0</v>
      </c>
      <c r="AJ34" s="12">
        <f t="shared" si="10"/>
        <v>0</v>
      </c>
      <c r="AK34" s="12">
        <f t="shared" si="10"/>
        <v>0</v>
      </c>
      <c r="AL34" s="12">
        <f t="shared" si="10"/>
        <v>0</v>
      </c>
      <c r="AM34" s="12">
        <f t="shared" si="10"/>
        <v>0</v>
      </c>
      <c r="AN34" s="12">
        <f t="shared" si="10"/>
        <v>0</v>
      </c>
      <c r="AO34" s="12">
        <f t="shared" si="10"/>
        <v>0</v>
      </c>
      <c r="AP34" s="12">
        <f t="shared" si="10"/>
        <v>0</v>
      </c>
      <c r="AQ34" s="12">
        <f t="shared" si="10"/>
        <v>0</v>
      </c>
      <c r="AR34" s="12">
        <f t="shared" ref="AR34:BA59" si="11">D34+N34+X34+AH34</f>
        <v>0</v>
      </c>
      <c r="AS34" s="12">
        <f t="shared" si="11"/>
        <v>0</v>
      </c>
      <c r="AT34" s="12">
        <f t="shared" si="11"/>
        <v>0</v>
      </c>
      <c r="AU34" s="12">
        <f t="shared" si="11"/>
        <v>0</v>
      </c>
      <c r="AV34" s="12">
        <f t="shared" si="11"/>
        <v>0</v>
      </c>
      <c r="AW34" s="12">
        <f t="shared" si="11"/>
        <v>0</v>
      </c>
      <c r="AX34" s="12">
        <f t="shared" si="11"/>
        <v>0</v>
      </c>
      <c r="AY34" s="12">
        <f t="shared" si="11"/>
        <v>0</v>
      </c>
      <c r="AZ34" s="12">
        <f t="shared" si="11"/>
        <v>0</v>
      </c>
      <c r="BA34" s="12">
        <f t="shared" si="11"/>
        <v>0</v>
      </c>
    </row>
    <row r="35" spans="1:53" ht="79.5" customHeight="1">
      <c r="A35" s="35" t="s">
        <v>103</v>
      </c>
      <c r="B35" s="42" t="s">
        <v>106</v>
      </c>
      <c r="C35" s="36" t="s">
        <v>107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f>J36+J40</f>
        <v>0</v>
      </c>
      <c r="K35" s="37">
        <f>K36+K40</f>
        <v>0</v>
      </c>
      <c r="L35" s="37">
        <f>L36+L40</f>
        <v>0</v>
      </c>
      <c r="M35" s="37">
        <f>M36+M40</f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f>T36+T40</f>
        <v>0</v>
      </c>
      <c r="U35" s="37">
        <f>U36+U40</f>
        <v>0</v>
      </c>
      <c r="V35" s="37">
        <f>V36+V40</f>
        <v>0</v>
      </c>
      <c r="W35" s="37">
        <f>W36+W40</f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f>AD36+AD40</f>
        <v>0</v>
      </c>
      <c r="AE35" s="37">
        <f>AE36+AE40</f>
        <v>0</v>
      </c>
      <c r="AF35" s="37">
        <f>AF36+AF40</f>
        <v>0</v>
      </c>
      <c r="AG35" s="37">
        <f>AG36+AG40</f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f>AN36+AN40</f>
        <v>0</v>
      </c>
      <c r="AO35" s="37">
        <f>AO36+AO40</f>
        <v>0</v>
      </c>
      <c r="AP35" s="37">
        <f>AP36+AP40</f>
        <v>0</v>
      </c>
      <c r="AQ35" s="37">
        <f>AQ36+AQ40</f>
        <v>0</v>
      </c>
      <c r="AR35" s="37">
        <f t="shared" si="11"/>
        <v>0</v>
      </c>
      <c r="AS35" s="37">
        <f t="shared" si="11"/>
        <v>0</v>
      </c>
      <c r="AT35" s="37">
        <f t="shared" si="11"/>
        <v>0</v>
      </c>
      <c r="AU35" s="37">
        <f t="shared" si="11"/>
        <v>0</v>
      </c>
      <c r="AV35" s="37">
        <f t="shared" si="11"/>
        <v>0</v>
      </c>
      <c r="AW35" s="37">
        <f t="shared" si="11"/>
        <v>0</v>
      </c>
      <c r="AX35" s="37">
        <f t="shared" si="11"/>
        <v>0</v>
      </c>
      <c r="AY35" s="37">
        <f t="shared" si="11"/>
        <v>0</v>
      </c>
      <c r="AZ35" s="37">
        <f t="shared" si="11"/>
        <v>0</v>
      </c>
      <c r="BA35" s="37">
        <f t="shared" si="11"/>
        <v>0</v>
      </c>
    </row>
    <row r="36" spans="1:53" ht="47.25">
      <c r="A36" s="30" t="s">
        <v>108</v>
      </c>
      <c r="B36" s="34" t="s">
        <v>109</v>
      </c>
      <c r="C36" s="32" t="s">
        <v>70</v>
      </c>
      <c r="D36" s="33">
        <f>D37+D38</f>
        <v>0</v>
      </c>
      <c r="E36" s="33">
        <f t="shared" ref="E36:AM36" si="12">E37+E38</f>
        <v>0</v>
      </c>
      <c r="F36" s="33">
        <f t="shared" si="12"/>
        <v>0</v>
      </c>
      <c r="G36" s="33">
        <f t="shared" si="12"/>
        <v>0</v>
      </c>
      <c r="H36" s="33">
        <f t="shared" si="12"/>
        <v>0</v>
      </c>
      <c r="I36" s="33">
        <f t="shared" si="12"/>
        <v>0</v>
      </c>
      <c r="J36" s="33">
        <f>J37+J38+J39</f>
        <v>0</v>
      </c>
      <c r="K36" s="33">
        <f>K37+K38+K39</f>
        <v>0</v>
      </c>
      <c r="L36" s="33">
        <f>L37+L38+L39</f>
        <v>0</v>
      </c>
      <c r="M36" s="33">
        <f>M37+M38+M39</f>
        <v>0</v>
      </c>
      <c r="N36" s="33">
        <f t="shared" si="12"/>
        <v>0</v>
      </c>
      <c r="O36" s="33">
        <f t="shared" si="12"/>
        <v>0</v>
      </c>
      <c r="P36" s="33">
        <f t="shared" si="12"/>
        <v>0</v>
      </c>
      <c r="Q36" s="33">
        <f t="shared" si="12"/>
        <v>0</v>
      </c>
      <c r="R36" s="33">
        <f t="shared" si="12"/>
        <v>0</v>
      </c>
      <c r="S36" s="33">
        <f t="shared" si="12"/>
        <v>0</v>
      </c>
      <c r="T36" s="33">
        <f>T37+T38+T39</f>
        <v>0</v>
      </c>
      <c r="U36" s="33">
        <f>U37+U38+U39</f>
        <v>0</v>
      </c>
      <c r="V36" s="33">
        <f>V37+V38+V39</f>
        <v>0</v>
      </c>
      <c r="W36" s="33">
        <f>W37+W38+W39</f>
        <v>0</v>
      </c>
      <c r="X36" s="33">
        <f t="shared" si="12"/>
        <v>0</v>
      </c>
      <c r="Y36" s="33">
        <f t="shared" si="12"/>
        <v>0</v>
      </c>
      <c r="Z36" s="33">
        <f t="shared" si="12"/>
        <v>0</v>
      </c>
      <c r="AA36" s="33">
        <f t="shared" si="12"/>
        <v>0</v>
      </c>
      <c r="AB36" s="33">
        <f t="shared" si="12"/>
        <v>0</v>
      </c>
      <c r="AC36" s="33">
        <f t="shared" si="12"/>
        <v>0</v>
      </c>
      <c r="AD36" s="33">
        <f>AD37+AD38+AD39</f>
        <v>0</v>
      </c>
      <c r="AE36" s="33">
        <f>AE37+AE38+AE39</f>
        <v>0</v>
      </c>
      <c r="AF36" s="33">
        <f>AF37+AF38+AF39</f>
        <v>0</v>
      </c>
      <c r="AG36" s="33">
        <f>AG37+AG38+AG39</f>
        <v>0</v>
      </c>
      <c r="AH36" s="33">
        <f t="shared" si="12"/>
        <v>0</v>
      </c>
      <c r="AI36" s="33">
        <f t="shared" si="12"/>
        <v>0</v>
      </c>
      <c r="AJ36" s="33">
        <f t="shared" si="12"/>
        <v>0</v>
      </c>
      <c r="AK36" s="33">
        <f t="shared" si="12"/>
        <v>0</v>
      </c>
      <c r="AL36" s="33">
        <f t="shared" si="12"/>
        <v>0</v>
      </c>
      <c r="AM36" s="33">
        <f t="shared" si="12"/>
        <v>0</v>
      </c>
      <c r="AN36" s="33">
        <f>AN37+AN38+AN39</f>
        <v>0</v>
      </c>
      <c r="AO36" s="33">
        <f>AO37+AO38+AO39</f>
        <v>0</v>
      </c>
      <c r="AP36" s="33">
        <f>AP37+AP38+AP39</f>
        <v>0</v>
      </c>
      <c r="AQ36" s="33">
        <f>AQ37+AQ38+AQ39</f>
        <v>0</v>
      </c>
      <c r="AR36" s="33">
        <f t="shared" si="11"/>
        <v>0</v>
      </c>
      <c r="AS36" s="33">
        <f t="shared" si="11"/>
        <v>0</v>
      </c>
      <c r="AT36" s="33">
        <f t="shared" si="11"/>
        <v>0</v>
      </c>
      <c r="AU36" s="33">
        <f t="shared" si="11"/>
        <v>0</v>
      </c>
      <c r="AV36" s="33">
        <f t="shared" si="11"/>
        <v>0</v>
      </c>
      <c r="AW36" s="33">
        <f t="shared" si="11"/>
        <v>0</v>
      </c>
      <c r="AX36" s="33">
        <f t="shared" si="11"/>
        <v>0</v>
      </c>
      <c r="AY36" s="33">
        <f t="shared" si="11"/>
        <v>0</v>
      </c>
      <c r="AZ36" s="33">
        <f t="shared" si="11"/>
        <v>0</v>
      </c>
      <c r="BA36" s="12">
        <f t="shared" si="11"/>
        <v>0</v>
      </c>
    </row>
    <row r="37" spans="1:53" ht="78.75">
      <c r="A37" s="9" t="s">
        <v>110</v>
      </c>
      <c r="B37" s="13" t="s">
        <v>111</v>
      </c>
      <c r="C37" s="11" t="s">
        <v>70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f t="shared" si="11"/>
        <v>0</v>
      </c>
      <c r="AS37" s="12">
        <f t="shared" si="11"/>
        <v>0</v>
      </c>
      <c r="AT37" s="12">
        <f t="shared" si="11"/>
        <v>0</v>
      </c>
      <c r="AU37" s="12">
        <f t="shared" si="11"/>
        <v>0</v>
      </c>
      <c r="AV37" s="12">
        <f t="shared" si="11"/>
        <v>0</v>
      </c>
      <c r="AW37" s="12">
        <f t="shared" si="11"/>
        <v>0</v>
      </c>
      <c r="AX37" s="12">
        <f t="shared" si="11"/>
        <v>0</v>
      </c>
      <c r="AY37" s="12">
        <f t="shared" si="11"/>
        <v>0</v>
      </c>
      <c r="AZ37" s="12">
        <f t="shared" si="11"/>
        <v>0</v>
      </c>
      <c r="BA37" s="12">
        <f t="shared" si="11"/>
        <v>0</v>
      </c>
    </row>
    <row r="38" spans="1:53" ht="63">
      <c r="A38" s="9" t="s">
        <v>112</v>
      </c>
      <c r="B38" s="13" t="s">
        <v>113</v>
      </c>
      <c r="C38" s="11" t="s">
        <v>70</v>
      </c>
      <c r="D38" s="12">
        <f>D39</f>
        <v>0</v>
      </c>
      <c r="E38" s="12">
        <f t="shared" ref="E38:AM38" si="13">E39</f>
        <v>0</v>
      </c>
      <c r="F38" s="12">
        <f t="shared" si="13"/>
        <v>0</v>
      </c>
      <c r="G38" s="12">
        <f t="shared" si="13"/>
        <v>0</v>
      </c>
      <c r="H38" s="12">
        <f t="shared" si="13"/>
        <v>0</v>
      </c>
      <c r="I38" s="12">
        <f t="shared" si="13"/>
        <v>0</v>
      </c>
      <c r="J38" s="12">
        <v>0</v>
      </c>
      <c r="K38" s="12">
        <v>0</v>
      </c>
      <c r="L38" s="12">
        <v>0</v>
      </c>
      <c r="M38" s="12">
        <v>0</v>
      </c>
      <c r="N38" s="12">
        <f t="shared" si="13"/>
        <v>0</v>
      </c>
      <c r="O38" s="12">
        <f t="shared" si="13"/>
        <v>0</v>
      </c>
      <c r="P38" s="12">
        <f t="shared" si="13"/>
        <v>0</v>
      </c>
      <c r="Q38" s="12">
        <f t="shared" si="13"/>
        <v>0</v>
      </c>
      <c r="R38" s="12">
        <f t="shared" si="13"/>
        <v>0</v>
      </c>
      <c r="S38" s="12">
        <f t="shared" si="13"/>
        <v>0</v>
      </c>
      <c r="T38" s="12">
        <v>0</v>
      </c>
      <c r="U38" s="12">
        <v>0</v>
      </c>
      <c r="V38" s="12">
        <v>0</v>
      </c>
      <c r="W38" s="12">
        <v>0</v>
      </c>
      <c r="X38" s="12">
        <f t="shared" si="13"/>
        <v>0</v>
      </c>
      <c r="Y38" s="12">
        <f t="shared" si="13"/>
        <v>0</v>
      </c>
      <c r="Z38" s="12">
        <f t="shared" si="13"/>
        <v>0</v>
      </c>
      <c r="AA38" s="12">
        <f t="shared" si="13"/>
        <v>0</v>
      </c>
      <c r="AB38" s="12">
        <f t="shared" si="13"/>
        <v>0</v>
      </c>
      <c r="AC38" s="12">
        <f t="shared" si="13"/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f t="shared" si="13"/>
        <v>0</v>
      </c>
      <c r="AI38" s="12">
        <f t="shared" si="13"/>
        <v>0</v>
      </c>
      <c r="AJ38" s="12">
        <f t="shared" si="13"/>
        <v>0</v>
      </c>
      <c r="AK38" s="12">
        <f t="shared" si="13"/>
        <v>0</v>
      </c>
      <c r="AL38" s="12">
        <f t="shared" si="13"/>
        <v>0</v>
      </c>
      <c r="AM38" s="12">
        <f t="shared" si="13"/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f t="shared" si="11"/>
        <v>0</v>
      </c>
      <c r="AS38" s="12">
        <f t="shared" si="11"/>
        <v>0</v>
      </c>
      <c r="AT38" s="12">
        <f t="shared" si="11"/>
        <v>0</v>
      </c>
      <c r="AU38" s="12">
        <f t="shared" si="11"/>
        <v>0</v>
      </c>
      <c r="AV38" s="12">
        <f t="shared" si="11"/>
        <v>0</v>
      </c>
      <c r="AW38" s="12">
        <f t="shared" si="11"/>
        <v>0</v>
      </c>
      <c r="AX38" s="12">
        <f t="shared" si="11"/>
        <v>0</v>
      </c>
      <c r="AY38" s="12">
        <f t="shared" si="11"/>
        <v>0</v>
      </c>
      <c r="AZ38" s="12">
        <f t="shared" si="11"/>
        <v>0</v>
      </c>
      <c r="BA38" s="12">
        <f t="shared" si="11"/>
        <v>0</v>
      </c>
    </row>
    <row r="39" spans="1:53" ht="189">
      <c r="A39" s="35" t="s">
        <v>112</v>
      </c>
      <c r="B39" s="41" t="s">
        <v>114</v>
      </c>
      <c r="C39" s="36" t="s">
        <v>115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f t="shared" si="11"/>
        <v>0</v>
      </c>
      <c r="AS39" s="37">
        <f t="shared" si="11"/>
        <v>0</v>
      </c>
      <c r="AT39" s="37">
        <f t="shared" si="11"/>
        <v>0</v>
      </c>
      <c r="AU39" s="37">
        <f t="shared" si="11"/>
        <v>0</v>
      </c>
      <c r="AV39" s="37">
        <f t="shared" si="11"/>
        <v>0</v>
      </c>
      <c r="AW39" s="37">
        <f t="shared" si="11"/>
        <v>0</v>
      </c>
      <c r="AX39" s="37">
        <f t="shared" si="11"/>
        <v>0</v>
      </c>
      <c r="AY39" s="37">
        <f t="shared" si="11"/>
        <v>0</v>
      </c>
      <c r="AZ39" s="37">
        <f t="shared" si="11"/>
        <v>0</v>
      </c>
      <c r="BA39" s="37">
        <f t="shared" si="11"/>
        <v>0</v>
      </c>
    </row>
    <row r="40" spans="1:53" ht="63">
      <c r="A40" s="30" t="s">
        <v>116</v>
      </c>
      <c r="B40" s="34" t="s">
        <v>117</v>
      </c>
      <c r="C40" s="32" t="s">
        <v>70</v>
      </c>
      <c r="D40" s="33">
        <f>D41+D45</f>
        <v>0</v>
      </c>
      <c r="E40" s="33">
        <f t="shared" ref="E40:AM40" si="14">E41+E45</f>
        <v>0</v>
      </c>
      <c r="F40" s="33">
        <f t="shared" si="14"/>
        <v>0</v>
      </c>
      <c r="G40" s="33">
        <f t="shared" si="14"/>
        <v>0</v>
      </c>
      <c r="H40" s="33">
        <f t="shared" si="14"/>
        <v>0</v>
      </c>
      <c r="I40" s="33">
        <f t="shared" si="14"/>
        <v>0</v>
      </c>
      <c r="J40" s="33">
        <f>J41+J42+J43</f>
        <v>0</v>
      </c>
      <c r="K40" s="33">
        <f>K41+K42+K43</f>
        <v>0</v>
      </c>
      <c r="L40" s="33">
        <f>L41+L42+L43</f>
        <v>0</v>
      </c>
      <c r="M40" s="33">
        <f>M41+M42+M43</f>
        <v>0</v>
      </c>
      <c r="N40" s="33">
        <f t="shared" si="14"/>
        <v>0</v>
      </c>
      <c r="O40" s="33">
        <f t="shared" si="14"/>
        <v>0</v>
      </c>
      <c r="P40" s="33">
        <f t="shared" si="14"/>
        <v>0</v>
      </c>
      <c r="Q40" s="33">
        <f t="shared" si="14"/>
        <v>0</v>
      </c>
      <c r="R40" s="33">
        <f t="shared" si="14"/>
        <v>0</v>
      </c>
      <c r="S40" s="33">
        <f t="shared" si="14"/>
        <v>0</v>
      </c>
      <c r="T40" s="33">
        <f>T41+T42+T43</f>
        <v>0</v>
      </c>
      <c r="U40" s="33">
        <f>U41+U42+U43</f>
        <v>0</v>
      </c>
      <c r="V40" s="33">
        <f>V41+V42+V43</f>
        <v>0</v>
      </c>
      <c r="W40" s="33">
        <f>W41+W42+W43</f>
        <v>0</v>
      </c>
      <c r="X40" s="33">
        <f t="shared" si="14"/>
        <v>0</v>
      </c>
      <c r="Y40" s="33">
        <f t="shared" si="14"/>
        <v>0</v>
      </c>
      <c r="Z40" s="33">
        <f t="shared" si="14"/>
        <v>0</v>
      </c>
      <c r="AA40" s="33">
        <f t="shared" si="14"/>
        <v>0</v>
      </c>
      <c r="AB40" s="33">
        <f t="shared" si="14"/>
        <v>0</v>
      </c>
      <c r="AC40" s="33">
        <f t="shared" si="14"/>
        <v>0</v>
      </c>
      <c r="AD40" s="33">
        <f>AD41+AD42+AD43</f>
        <v>0</v>
      </c>
      <c r="AE40" s="33">
        <f>AE41+AE42+AE43</f>
        <v>0</v>
      </c>
      <c r="AF40" s="33">
        <f>AF41+AF42+AF43</f>
        <v>0</v>
      </c>
      <c r="AG40" s="33">
        <f>AG41+AG42+AG43</f>
        <v>0</v>
      </c>
      <c r="AH40" s="33">
        <f t="shared" si="14"/>
        <v>0</v>
      </c>
      <c r="AI40" s="33">
        <f t="shared" si="14"/>
        <v>0</v>
      </c>
      <c r="AJ40" s="33">
        <f t="shared" si="14"/>
        <v>0</v>
      </c>
      <c r="AK40" s="33">
        <f t="shared" si="14"/>
        <v>0</v>
      </c>
      <c r="AL40" s="33">
        <f t="shared" si="14"/>
        <v>0</v>
      </c>
      <c r="AM40" s="33">
        <f t="shared" si="14"/>
        <v>0</v>
      </c>
      <c r="AN40" s="33">
        <f>AN41+AN42+AN43</f>
        <v>0</v>
      </c>
      <c r="AO40" s="33">
        <f>AO41+AO42+AO43</f>
        <v>0</v>
      </c>
      <c r="AP40" s="33">
        <f>AP41+AP42+AP43</f>
        <v>0</v>
      </c>
      <c r="AQ40" s="33">
        <f>AQ41+AQ42+AQ43</f>
        <v>0</v>
      </c>
      <c r="AR40" s="33">
        <f t="shared" si="11"/>
        <v>0</v>
      </c>
      <c r="AS40" s="33">
        <f t="shared" si="11"/>
        <v>0</v>
      </c>
      <c r="AT40" s="33">
        <f t="shared" si="11"/>
        <v>0</v>
      </c>
      <c r="AU40" s="33">
        <f t="shared" si="11"/>
        <v>0</v>
      </c>
      <c r="AV40" s="33">
        <f t="shared" si="11"/>
        <v>0</v>
      </c>
      <c r="AW40" s="33">
        <f t="shared" si="11"/>
        <v>0</v>
      </c>
      <c r="AX40" s="33">
        <f t="shared" si="11"/>
        <v>0</v>
      </c>
      <c r="AY40" s="33">
        <f t="shared" si="11"/>
        <v>0</v>
      </c>
      <c r="AZ40" s="33">
        <f t="shared" si="11"/>
        <v>0</v>
      </c>
      <c r="BA40" s="33">
        <f t="shared" si="11"/>
        <v>0</v>
      </c>
    </row>
    <row r="41" spans="1:53" ht="47.25">
      <c r="A41" s="9" t="s">
        <v>118</v>
      </c>
      <c r="B41" s="13" t="s">
        <v>119</v>
      </c>
      <c r="C41" s="11" t="s">
        <v>70</v>
      </c>
      <c r="D41" s="12">
        <f>D42+D43+D44</f>
        <v>0</v>
      </c>
      <c r="E41" s="12">
        <f t="shared" ref="E41:AM41" si="15">E42+E43+E44</f>
        <v>0</v>
      </c>
      <c r="F41" s="12">
        <f t="shared" si="15"/>
        <v>0</v>
      </c>
      <c r="G41" s="12">
        <f t="shared" si="15"/>
        <v>0</v>
      </c>
      <c r="H41" s="12">
        <f t="shared" si="15"/>
        <v>0</v>
      </c>
      <c r="I41" s="12">
        <f t="shared" si="15"/>
        <v>0</v>
      </c>
      <c r="J41" s="12">
        <v>0</v>
      </c>
      <c r="K41" s="12">
        <v>0</v>
      </c>
      <c r="L41" s="12">
        <v>0</v>
      </c>
      <c r="M41" s="12">
        <v>0</v>
      </c>
      <c r="N41" s="12">
        <f t="shared" si="15"/>
        <v>0</v>
      </c>
      <c r="O41" s="12">
        <f t="shared" si="15"/>
        <v>0</v>
      </c>
      <c r="P41" s="12">
        <f t="shared" si="15"/>
        <v>0</v>
      </c>
      <c r="Q41" s="12">
        <f t="shared" si="15"/>
        <v>0</v>
      </c>
      <c r="R41" s="12">
        <f t="shared" si="15"/>
        <v>0</v>
      </c>
      <c r="S41" s="12">
        <f t="shared" si="15"/>
        <v>0</v>
      </c>
      <c r="T41" s="12">
        <v>0</v>
      </c>
      <c r="U41" s="12">
        <v>0</v>
      </c>
      <c r="V41" s="12">
        <v>0</v>
      </c>
      <c r="W41" s="12">
        <v>0</v>
      </c>
      <c r="X41" s="12">
        <f t="shared" si="15"/>
        <v>0</v>
      </c>
      <c r="Y41" s="12">
        <f t="shared" si="15"/>
        <v>0</v>
      </c>
      <c r="Z41" s="12">
        <f t="shared" si="15"/>
        <v>0</v>
      </c>
      <c r="AA41" s="12">
        <f t="shared" si="15"/>
        <v>0</v>
      </c>
      <c r="AB41" s="12">
        <f t="shared" si="15"/>
        <v>0</v>
      </c>
      <c r="AC41" s="12">
        <f t="shared" si="15"/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f t="shared" si="15"/>
        <v>0</v>
      </c>
      <c r="AI41" s="12">
        <f t="shared" si="15"/>
        <v>0</v>
      </c>
      <c r="AJ41" s="12">
        <f t="shared" si="15"/>
        <v>0</v>
      </c>
      <c r="AK41" s="12">
        <f t="shared" si="15"/>
        <v>0</v>
      </c>
      <c r="AL41" s="12">
        <f t="shared" si="15"/>
        <v>0</v>
      </c>
      <c r="AM41" s="12">
        <f t="shared" si="15"/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f t="shared" si="11"/>
        <v>0</v>
      </c>
      <c r="AS41" s="12">
        <f t="shared" si="11"/>
        <v>0</v>
      </c>
      <c r="AT41" s="12">
        <f t="shared" si="11"/>
        <v>0</v>
      </c>
      <c r="AU41" s="12">
        <f t="shared" si="11"/>
        <v>0</v>
      </c>
      <c r="AV41" s="12">
        <f t="shared" si="11"/>
        <v>0</v>
      </c>
      <c r="AW41" s="12">
        <f t="shared" si="11"/>
        <v>0</v>
      </c>
      <c r="AX41" s="12">
        <f t="shared" si="11"/>
        <v>0</v>
      </c>
      <c r="AY41" s="12">
        <f t="shared" si="11"/>
        <v>0</v>
      </c>
      <c r="AZ41" s="12">
        <f t="shared" si="11"/>
        <v>0</v>
      </c>
      <c r="BA41" s="12">
        <f t="shared" si="11"/>
        <v>0</v>
      </c>
    </row>
    <row r="42" spans="1:53" ht="141.75">
      <c r="A42" s="9" t="s">
        <v>118</v>
      </c>
      <c r="B42" s="13" t="s">
        <v>120</v>
      </c>
      <c r="C42" s="11" t="s">
        <v>70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f t="shared" si="11"/>
        <v>0</v>
      </c>
      <c r="AS42" s="12">
        <f t="shared" si="11"/>
        <v>0</v>
      </c>
      <c r="AT42" s="12">
        <f t="shared" si="11"/>
        <v>0</v>
      </c>
      <c r="AU42" s="12">
        <f t="shared" si="11"/>
        <v>0</v>
      </c>
      <c r="AV42" s="12">
        <f t="shared" si="11"/>
        <v>0</v>
      </c>
      <c r="AW42" s="12">
        <f t="shared" si="11"/>
        <v>0</v>
      </c>
      <c r="AX42" s="12">
        <f t="shared" si="11"/>
        <v>0</v>
      </c>
      <c r="AY42" s="12">
        <f t="shared" si="11"/>
        <v>0</v>
      </c>
      <c r="AZ42" s="12">
        <f t="shared" si="11"/>
        <v>0</v>
      </c>
      <c r="BA42" s="12">
        <f t="shared" si="11"/>
        <v>0</v>
      </c>
    </row>
    <row r="43" spans="1:53" ht="126">
      <c r="A43" s="9" t="s">
        <v>118</v>
      </c>
      <c r="B43" s="13" t="s">
        <v>121</v>
      </c>
      <c r="C43" s="11" t="s">
        <v>70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f t="shared" si="11"/>
        <v>0</v>
      </c>
      <c r="AS43" s="12">
        <f t="shared" si="11"/>
        <v>0</v>
      </c>
      <c r="AT43" s="12">
        <f t="shared" si="11"/>
        <v>0</v>
      </c>
      <c r="AU43" s="12">
        <f t="shared" si="11"/>
        <v>0</v>
      </c>
      <c r="AV43" s="12">
        <f t="shared" si="11"/>
        <v>0</v>
      </c>
      <c r="AW43" s="12">
        <f t="shared" si="11"/>
        <v>0</v>
      </c>
      <c r="AX43" s="12">
        <f t="shared" si="11"/>
        <v>0</v>
      </c>
      <c r="AY43" s="12">
        <f t="shared" si="11"/>
        <v>0</v>
      </c>
      <c r="AZ43" s="12">
        <f t="shared" si="11"/>
        <v>0</v>
      </c>
      <c r="BA43" s="12">
        <f t="shared" si="11"/>
        <v>0</v>
      </c>
    </row>
    <row r="44" spans="1:53" ht="141.75">
      <c r="A44" s="9" t="s">
        <v>118</v>
      </c>
      <c r="B44" s="13" t="s">
        <v>122</v>
      </c>
      <c r="C44" s="11" t="s">
        <v>70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f>K45+K50</f>
        <v>0</v>
      </c>
      <c r="L44" s="12">
        <f>L45+L50</f>
        <v>0</v>
      </c>
      <c r="M44" s="12">
        <f>M45+M50</f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f>U45+U50</f>
        <v>0</v>
      </c>
      <c r="V44" s="12">
        <f>V45+V50</f>
        <v>0</v>
      </c>
      <c r="W44" s="12">
        <f>W45+W50</f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f>AE45+AE50</f>
        <v>0</v>
      </c>
      <c r="AF44" s="12">
        <f>AF45+AF50</f>
        <v>0</v>
      </c>
      <c r="AG44" s="12">
        <f>AG45+AG50</f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f>AO45+AO50</f>
        <v>0</v>
      </c>
      <c r="AP44" s="12">
        <f>AP45+AP50</f>
        <v>0</v>
      </c>
      <c r="AQ44" s="12">
        <f>AQ45+AQ50</f>
        <v>0</v>
      </c>
      <c r="AR44" s="12">
        <f t="shared" si="11"/>
        <v>0</v>
      </c>
      <c r="AS44" s="12">
        <f t="shared" si="11"/>
        <v>0</v>
      </c>
      <c r="AT44" s="12">
        <f t="shared" si="11"/>
        <v>0</v>
      </c>
      <c r="AU44" s="12">
        <f t="shared" si="11"/>
        <v>0</v>
      </c>
      <c r="AV44" s="12">
        <f t="shared" si="11"/>
        <v>0</v>
      </c>
      <c r="AW44" s="12">
        <f t="shared" si="11"/>
        <v>0</v>
      </c>
      <c r="AX44" s="12">
        <f t="shared" si="11"/>
        <v>0</v>
      </c>
      <c r="AY44" s="12">
        <f t="shared" si="11"/>
        <v>0</v>
      </c>
      <c r="AZ44" s="12">
        <f t="shared" si="11"/>
        <v>0</v>
      </c>
      <c r="BA44" s="12">
        <f t="shared" si="11"/>
        <v>0</v>
      </c>
    </row>
    <row r="45" spans="1:53" ht="47.25">
      <c r="A45" s="9" t="s">
        <v>123</v>
      </c>
      <c r="B45" s="13" t="s">
        <v>119</v>
      </c>
      <c r="C45" s="11" t="s">
        <v>70</v>
      </c>
      <c r="D45" s="12">
        <f>D46+D47+D48</f>
        <v>0</v>
      </c>
      <c r="E45" s="12">
        <f t="shared" ref="E45:AM45" si="16">E46+E47+E48</f>
        <v>0</v>
      </c>
      <c r="F45" s="12">
        <f t="shared" si="16"/>
        <v>0</v>
      </c>
      <c r="G45" s="12">
        <f t="shared" si="16"/>
        <v>0</v>
      </c>
      <c r="H45" s="12">
        <f t="shared" si="16"/>
        <v>0</v>
      </c>
      <c r="I45" s="12">
        <f t="shared" si="16"/>
        <v>0</v>
      </c>
      <c r="J45" s="12">
        <f>J46+J47+J48+J49</f>
        <v>0</v>
      </c>
      <c r="K45" s="12">
        <f>K46+K47+K48+K49</f>
        <v>0</v>
      </c>
      <c r="L45" s="12">
        <f>L46+L47+L48+L49</f>
        <v>0</v>
      </c>
      <c r="M45" s="12">
        <f>M46+M47+M48+M49</f>
        <v>0</v>
      </c>
      <c r="N45" s="12">
        <f t="shared" si="16"/>
        <v>0</v>
      </c>
      <c r="O45" s="12">
        <f t="shared" si="16"/>
        <v>0</v>
      </c>
      <c r="P45" s="12">
        <f t="shared" si="16"/>
        <v>0</v>
      </c>
      <c r="Q45" s="12">
        <f t="shared" si="16"/>
        <v>0</v>
      </c>
      <c r="R45" s="12">
        <f t="shared" si="16"/>
        <v>0</v>
      </c>
      <c r="S45" s="12">
        <f t="shared" si="16"/>
        <v>0</v>
      </c>
      <c r="T45" s="12">
        <f t="shared" si="16"/>
        <v>0</v>
      </c>
      <c r="U45" s="12">
        <f t="shared" si="16"/>
        <v>0</v>
      </c>
      <c r="V45" s="12">
        <f t="shared" si="16"/>
        <v>0</v>
      </c>
      <c r="W45" s="12">
        <f t="shared" si="16"/>
        <v>0</v>
      </c>
      <c r="X45" s="12">
        <f t="shared" si="16"/>
        <v>0</v>
      </c>
      <c r="Y45" s="12">
        <f t="shared" si="16"/>
        <v>0</v>
      </c>
      <c r="Z45" s="12">
        <f t="shared" si="16"/>
        <v>0</v>
      </c>
      <c r="AA45" s="12">
        <f t="shared" si="16"/>
        <v>0</v>
      </c>
      <c r="AB45" s="12">
        <f t="shared" si="16"/>
        <v>0</v>
      </c>
      <c r="AC45" s="12">
        <f t="shared" si="16"/>
        <v>0</v>
      </c>
      <c r="AD45" s="12">
        <f>AD46+AD47+AD48+AD49</f>
        <v>0</v>
      </c>
      <c r="AE45" s="12">
        <f>AE46+AE47+AE48+AE49</f>
        <v>0</v>
      </c>
      <c r="AF45" s="12">
        <f>AF46+AF47+AF48+AF49</f>
        <v>0</v>
      </c>
      <c r="AG45" s="12">
        <f>AG46+AG47+AG48+AG49</f>
        <v>0</v>
      </c>
      <c r="AH45" s="12">
        <f t="shared" si="16"/>
        <v>0</v>
      </c>
      <c r="AI45" s="12">
        <f t="shared" si="16"/>
        <v>0</v>
      </c>
      <c r="AJ45" s="12">
        <f t="shared" si="16"/>
        <v>0</v>
      </c>
      <c r="AK45" s="12">
        <f t="shared" si="16"/>
        <v>0</v>
      </c>
      <c r="AL45" s="12">
        <f t="shared" si="16"/>
        <v>0</v>
      </c>
      <c r="AM45" s="12">
        <f t="shared" si="16"/>
        <v>0</v>
      </c>
      <c r="AN45" s="12">
        <f>AN46+AN47+AN48+AN49</f>
        <v>0</v>
      </c>
      <c r="AO45" s="12">
        <f>AO46+AO47+AO48+AO49</f>
        <v>0</v>
      </c>
      <c r="AP45" s="12">
        <f>AP46+AP47+AP48+AP49</f>
        <v>0</v>
      </c>
      <c r="AQ45" s="12">
        <f>AQ46+AQ47+AQ48+AQ49</f>
        <v>0</v>
      </c>
      <c r="AR45" s="12">
        <f t="shared" si="11"/>
        <v>0</v>
      </c>
      <c r="AS45" s="12">
        <f t="shared" si="11"/>
        <v>0</v>
      </c>
      <c r="AT45" s="12">
        <f t="shared" si="11"/>
        <v>0</v>
      </c>
      <c r="AU45" s="12">
        <f t="shared" si="11"/>
        <v>0</v>
      </c>
      <c r="AV45" s="12">
        <f t="shared" si="11"/>
        <v>0</v>
      </c>
      <c r="AW45" s="12">
        <f t="shared" si="11"/>
        <v>0</v>
      </c>
      <c r="AX45" s="12">
        <f t="shared" si="11"/>
        <v>0</v>
      </c>
      <c r="AY45" s="12">
        <f t="shared" si="11"/>
        <v>0</v>
      </c>
      <c r="AZ45" s="12">
        <f t="shared" si="11"/>
        <v>0</v>
      </c>
      <c r="BA45" s="12">
        <f t="shared" si="11"/>
        <v>0</v>
      </c>
    </row>
    <row r="46" spans="1:53" ht="141.75">
      <c r="A46" s="9" t="s">
        <v>123</v>
      </c>
      <c r="B46" s="13" t="s">
        <v>120</v>
      </c>
      <c r="C46" s="11" t="s">
        <v>70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f t="shared" si="11"/>
        <v>0</v>
      </c>
      <c r="AS46" s="12">
        <f t="shared" si="11"/>
        <v>0</v>
      </c>
      <c r="AT46" s="12">
        <f t="shared" si="11"/>
        <v>0</v>
      </c>
      <c r="AU46" s="12">
        <f t="shared" si="11"/>
        <v>0</v>
      </c>
      <c r="AV46" s="12">
        <f t="shared" si="11"/>
        <v>0</v>
      </c>
      <c r="AW46" s="12">
        <f t="shared" si="11"/>
        <v>0</v>
      </c>
      <c r="AX46" s="12">
        <f t="shared" si="11"/>
        <v>0</v>
      </c>
      <c r="AY46" s="12">
        <f t="shared" si="11"/>
        <v>0</v>
      </c>
      <c r="AZ46" s="12">
        <f t="shared" si="11"/>
        <v>0</v>
      </c>
      <c r="BA46" s="12">
        <f t="shared" si="11"/>
        <v>0</v>
      </c>
    </row>
    <row r="47" spans="1:53" ht="126">
      <c r="A47" s="9" t="s">
        <v>123</v>
      </c>
      <c r="B47" s="13" t="s">
        <v>121</v>
      </c>
      <c r="C47" s="11" t="s">
        <v>70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f t="shared" si="11"/>
        <v>0</v>
      </c>
      <c r="AS47" s="12">
        <f t="shared" si="11"/>
        <v>0</v>
      </c>
      <c r="AT47" s="12">
        <f t="shared" si="11"/>
        <v>0</v>
      </c>
      <c r="AU47" s="12">
        <f t="shared" si="11"/>
        <v>0</v>
      </c>
      <c r="AV47" s="12">
        <f t="shared" si="11"/>
        <v>0</v>
      </c>
      <c r="AW47" s="12">
        <f t="shared" si="11"/>
        <v>0</v>
      </c>
      <c r="AX47" s="12">
        <f t="shared" si="11"/>
        <v>0</v>
      </c>
      <c r="AY47" s="12">
        <f t="shared" si="11"/>
        <v>0</v>
      </c>
      <c r="AZ47" s="12">
        <f t="shared" si="11"/>
        <v>0</v>
      </c>
      <c r="BA47" s="12">
        <f t="shared" si="11"/>
        <v>0</v>
      </c>
    </row>
    <row r="48" spans="1:53" ht="141.75">
      <c r="A48" s="9" t="s">
        <v>123</v>
      </c>
      <c r="B48" s="13" t="s">
        <v>124</v>
      </c>
      <c r="C48" s="11" t="s">
        <v>70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f t="shared" si="11"/>
        <v>0</v>
      </c>
      <c r="AS48" s="12">
        <f t="shared" si="11"/>
        <v>0</v>
      </c>
      <c r="AT48" s="12">
        <f t="shared" si="11"/>
        <v>0</v>
      </c>
      <c r="AU48" s="12">
        <f t="shared" si="11"/>
        <v>0</v>
      </c>
      <c r="AV48" s="12">
        <f t="shared" si="11"/>
        <v>0</v>
      </c>
      <c r="AW48" s="12">
        <f t="shared" si="11"/>
        <v>0</v>
      </c>
      <c r="AX48" s="12">
        <f t="shared" si="11"/>
        <v>0</v>
      </c>
      <c r="AY48" s="12">
        <f t="shared" si="11"/>
        <v>0</v>
      </c>
      <c r="AZ48" s="12">
        <f t="shared" si="11"/>
        <v>0</v>
      </c>
      <c r="BA48" s="12">
        <f t="shared" si="11"/>
        <v>0</v>
      </c>
    </row>
    <row r="49" spans="1:53" ht="126">
      <c r="A49" s="30" t="s">
        <v>125</v>
      </c>
      <c r="B49" s="34" t="s">
        <v>126</v>
      </c>
      <c r="C49" s="32" t="s">
        <v>70</v>
      </c>
      <c r="D49" s="33">
        <f>D50+D55</f>
        <v>0</v>
      </c>
      <c r="E49" s="33">
        <f t="shared" ref="E49:AM49" si="17">E50+E55</f>
        <v>0</v>
      </c>
      <c r="F49" s="33">
        <f t="shared" si="17"/>
        <v>0</v>
      </c>
      <c r="G49" s="33">
        <f t="shared" si="17"/>
        <v>0</v>
      </c>
      <c r="H49" s="33">
        <f t="shared" si="17"/>
        <v>0</v>
      </c>
      <c r="I49" s="33">
        <f t="shared" si="17"/>
        <v>0</v>
      </c>
      <c r="J49" s="33">
        <v>0</v>
      </c>
      <c r="K49" s="33">
        <v>0</v>
      </c>
      <c r="L49" s="33">
        <v>0</v>
      </c>
      <c r="M49" s="33">
        <v>0</v>
      </c>
      <c r="N49" s="33">
        <f t="shared" si="17"/>
        <v>0</v>
      </c>
      <c r="O49" s="29">
        <f t="shared" si="17"/>
        <v>2.71949</v>
      </c>
      <c r="P49" s="33">
        <f t="shared" si="17"/>
        <v>0</v>
      </c>
      <c r="Q49" s="33">
        <f t="shared" si="17"/>
        <v>0</v>
      </c>
      <c r="R49" s="29">
        <f t="shared" si="17"/>
        <v>0.76</v>
      </c>
      <c r="S49" s="33">
        <f t="shared" si="17"/>
        <v>0</v>
      </c>
      <c r="T49" s="33">
        <f t="shared" si="17"/>
        <v>0</v>
      </c>
      <c r="U49" s="33">
        <f t="shared" si="17"/>
        <v>0</v>
      </c>
      <c r="V49" s="33">
        <f t="shared" si="17"/>
        <v>0</v>
      </c>
      <c r="W49" s="33">
        <f t="shared" si="17"/>
        <v>0</v>
      </c>
      <c r="X49" s="33">
        <f t="shared" si="17"/>
        <v>0</v>
      </c>
      <c r="Y49" s="33">
        <f t="shared" si="17"/>
        <v>0</v>
      </c>
      <c r="Z49" s="33">
        <f t="shared" si="17"/>
        <v>0</v>
      </c>
      <c r="AA49" s="33">
        <f t="shared" si="17"/>
        <v>0</v>
      </c>
      <c r="AB49" s="33">
        <f t="shared" si="17"/>
        <v>0</v>
      </c>
      <c r="AC49" s="33">
        <f t="shared" si="17"/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f t="shared" si="17"/>
        <v>0</v>
      </c>
      <c r="AI49" s="33">
        <f t="shared" si="17"/>
        <v>0</v>
      </c>
      <c r="AJ49" s="33">
        <f t="shared" si="17"/>
        <v>0</v>
      </c>
      <c r="AK49" s="33">
        <f t="shared" si="17"/>
        <v>0</v>
      </c>
      <c r="AL49" s="33">
        <f t="shared" si="17"/>
        <v>0</v>
      </c>
      <c r="AM49" s="33">
        <f t="shared" si="17"/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f t="shared" si="11"/>
        <v>0</v>
      </c>
      <c r="AS49" s="29">
        <f t="shared" si="11"/>
        <v>2.71949</v>
      </c>
      <c r="AT49" s="33">
        <f t="shared" si="11"/>
        <v>0</v>
      </c>
      <c r="AU49" s="33">
        <f t="shared" si="11"/>
        <v>0</v>
      </c>
      <c r="AV49" s="29">
        <f t="shared" si="11"/>
        <v>0.76</v>
      </c>
      <c r="AW49" s="33">
        <f t="shared" si="11"/>
        <v>0</v>
      </c>
      <c r="AX49" s="33">
        <f t="shared" si="11"/>
        <v>0</v>
      </c>
      <c r="AY49" s="33">
        <f t="shared" si="11"/>
        <v>0</v>
      </c>
      <c r="AZ49" s="33">
        <f t="shared" si="11"/>
        <v>0</v>
      </c>
      <c r="BA49" s="33">
        <f t="shared" si="11"/>
        <v>0</v>
      </c>
    </row>
    <row r="50" spans="1:53" ht="110.25">
      <c r="A50" s="9" t="s">
        <v>127</v>
      </c>
      <c r="B50" s="13" t="s">
        <v>128</v>
      </c>
      <c r="C50" s="11" t="s">
        <v>70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f>J51+J52+J53</f>
        <v>0</v>
      </c>
      <c r="K50" s="12">
        <f>K51+K52+K53</f>
        <v>0</v>
      </c>
      <c r="L50" s="12">
        <f>L51+L52+L53</f>
        <v>0</v>
      </c>
      <c r="M50" s="12">
        <f>M51+M52+M53</f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f>AD51+AD52+AD53</f>
        <v>0</v>
      </c>
      <c r="AE50" s="12">
        <f>AE51+AE52+AE53</f>
        <v>0</v>
      </c>
      <c r="AF50" s="12">
        <f>AF51+AF52+AF53</f>
        <v>0</v>
      </c>
      <c r="AG50" s="12">
        <f>AG51+AG52+AG53</f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f>AN51+AN52+AN53</f>
        <v>0</v>
      </c>
      <c r="AO50" s="12">
        <f>AO51+AO52+AO53</f>
        <v>0</v>
      </c>
      <c r="AP50" s="12">
        <f>AP51+AP52+AP53</f>
        <v>0</v>
      </c>
      <c r="AQ50" s="12">
        <f>AQ51+AQ52+AQ53</f>
        <v>0</v>
      </c>
      <c r="AR50" s="12">
        <f t="shared" si="11"/>
        <v>0</v>
      </c>
      <c r="AS50" s="12">
        <f t="shared" si="11"/>
        <v>0</v>
      </c>
      <c r="AT50" s="12">
        <f t="shared" si="11"/>
        <v>0</v>
      </c>
      <c r="AU50" s="12">
        <f t="shared" si="11"/>
        <v>0</v>
      </c>
      <c r="AV50" s="12">
        <f t="shared" si="11"/>
        <v>0</v>
      </c>
      <c r="AW50" s="12">
        <f t="shared" si="11"/>
        <v>0</v>
      </c>
      <c r="AX50" s="12">
        <f t="shared" si="11"/>
        <v>0</v>
      </c>
      <c r="AY50" s="12">
        <f t="shared" si="11"/>
        <v>0</v>
      </c>
      <c r="AZ50" s="12">
        <f t="shared" si="11"/>
        <v>0</v>
      </c>
      <c r="BA50" s="12">
        <f t="shared" si="11"/>
        <v>0</v>
      </c>
    </row>
    <row r="51" spans="1:53" ht="47.25">
      <c r="A51" s="9" t="s">
        <v>127</v>
      </c>
      <c r="B51" s="22" t="s">
        <v>129</v>
      </c>
      <c r="C51" s="11" t="s">
        <v>70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f t="shared" si="11"/>
        <v>0</v>
      </c>
      <c r="AS51" s="12">
        <f t="shared" si="11"/>
        <v>0</v>
      </c>
      <c r="AT51" s="12">
        <f t="shared" si="11"/>
        <v>0</v>
      </c>
      <c r="AU51" s="12">
        <f t="shared" si="11"/>
        <v>0</v>
      </c>
      <c r="AV51" s="12">
        <f t="shared" si="11"/>
        <v>0</v>
      </c>
      <c r="AW51" s="12">
        <f t="shared" si="11"/>
        <v>0</v>
      </c>
      <c r="AX51" s="12">
        <f t="shared" si="11"/>
        <v>0</v>
      </c>
      <c r="AY51" s="12">
        <f t="shared" si="11"/>
        <v>0</v>
      </c>
      <c r="AZ51" s="12">
        <f t="shared" si="11"/>
        <v>0</v>
      </c>
      <c r="BA51" s="12">
        <f t="shared" si="11"/>
        <v>0</v>
      </c>
    </row>
    <row r="52" spans="1:53" ht="63">
      <c r="A52" s="9" t="s">
        <v>127</v>
      </c>
      <c r="B52" s="22" t="s">
        <v>130</v>
      </c>
      <c r="C52" s="11" t="s">
        <v>70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f t="shared" si="11"/>
        <v>0</v>
      </c>
      <c r="AS52" s="12">
        <f t="shared" si="11"/>
        <v>0</v>
      </c>
      <c r="AT52" s="12">
        <f t="shared" si="11"/>
        <v>0</v>
      </c>
      <c r="AU52" s="12">
        <f t="shared" si="11"/>
        <v>0</v>
      </c>
      <c r="AV52" s="12">
        <f t="shared" si="11"/>
        <v>0</v>
      </c>
      <c r="AW52" s="12">
        <f t="shared" si="11"/>
        <v>0</v>
      </c>
      <c r="AX52" s="12">
        <f t="shared" si="11"/>
        <v>0</v>
      </c>
      <c r="AY52" s="12">
        <f t="shared" si="11"/>
        <v>0</v>
      </c>
      <c r="AZ52" s="12">
        <f t="shared" si="11"/>
        <v>0</v>
      </c>
      <c r="BA52" s="12">
        <f t="shared" si="11"/>
        <v>0</v>
      </c>
    </row>
    <row r="53" spans="1:53" ht="63">
      <c r="A53" s="9" t="s">
        <v>127</v>
      </c>
      <c r="B53" s="22" t="s">
        <v>131</v>
      </c>
      <c r="C53" s="11" t="s">
        <v>70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f t="shared" si="11"/>
        <v>0</v>
      </c>
      <c r="AS53" s="12">
        <f t="shared" si="11"/>
        <v>0</v>
      </c>
      <c r="AT53" s="12">
        <f t="shared" si="11"/>
        <v>0</v>
      </c>
      <c r="AU53" s="12">
        <f t="shared" si="11"/>
        <v>0</v>
      </c>
      <c r="AV53" s="12">
        <f t="shared" si="11"/>
        <v>0</v>
      </c>
      <c r="AW53" s="12">
        <f t="shared" si="11"/>
        <v>0</v>
      </c>
      <c r="AX53" s="12">
        <f t="shared" si="11"/>
        <v>0</v>
      </c>
      <c r="AY53" s="12">
        <f t="shared" si="11"/>
        <v>0</v>
      </c>
      <c r="AZ53" s="12">
        <f t="shared" si="11"/>
        <v>0</v>
      </c>
      <c r="BA53" s="12">
        <f t="shared" si="11"/>
        <v>0</v>
      </c>
    </row>
    <row r="54" spans="1:53" ht="63">
      <c r="A54" s="9" t="s">
        <v>127</v>
      </c>
      <c r="B54" s="22" t="s">
        <v>132</v>
      </c>
      <c r="C54" s="11" t="s">
        <v>70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f t="shared" ref="J54:AQ54" si="18">J55+J65+J68</f>
        <v>0</v>
      </c>
      <c r="K54" s="12">
        <f t="shared" si="18"/>
        <v>0</v>
      </c>
      <c r="L54" s="12">
        <f t="shared" si="18"/>
        <v>0</v>
      </c>
      <c r="M54" s="12">
        <f t="shared" si="18"/>
        <v>0</v>
      </c>
      <c r="N54" s="12">
        <f t="shared" si="18"/>
        <v>0</v>
      </c>
      <c r="O54" s="29">
        <f t="shared" si="18"/>
        <v>3.3440699999999999</v>
      </c>
      <c r="P54" s="12">
        <f t="shared" si="18"/>
        <v>0</v>
      </c>
      <c r="Q54" s="12">
        <f t="shared" si="18"/>
        <v>0</v>
      </c>
      <c r="R54" s="29">
        <f t="shared" si="18"/>
        <v>0.76</v>
      </c>
      <c r="S54" s="12">
        <f t="shared" si="18"/>
        <v>0</v>
      </c>
      <c r="T54" s="12">
        <f t="shared" si="18"/>
        <v>0</v>
      </c>
      <c r="U54" s="12">
        <f t="shared" si="18"/>
        <v>0</v>
      </c>
      <c r="V54" s="12">
        <v>0</v>
      </c>
      <c r="W54" s="12">
        <f t="shared" si="18"/>
        <v>0</v>
      </c>
      <c r="X54" s="12">
        <f t="shared" si="18"/>
        <v>0</v>
      </c>
      <c r="Y54" s="12">
        <f t="shared" si="18"/>
        <v>0</v>
      </c>
      <c r="Z54" s="12">
        <f t="shared" si="18"/>
        <v>0</v>
      </c>
      <c r="AA54" s="12">
        <f t="shared" si="18"/>
        <v>0</v>
      </c>
      <c r="AB54" s="12">
        <f t="shared" si="18"/>
        <v>0</v>
      </c>
      <c r="AC54" s="12">
        <f t="shared" si="18"/>
        <v>0</v>
      </c>
      <c r="AD54" s="12">
        <f t="shared" si="18"/>
        <v>0</v>
      </c>
      <c r="AE54" s="12">
        <f t="shared" si="18"/>
        <v>0</v>
      </c>
      <c r="AF54" s="12">
        <f t="shared" si="18"/>
        <v>0</v>
      </c>
      <c r="AG54" s="12">
        <f t="shared" si="18"/>
        <v>0</v>
      </c>
      <c r="AH54" s="12">
        <f t="shared" si="18"/>
        <v>0</v>
      </c>
      <c r="AI54" s="12">
        <f t="shared" si="18"/>
        <v>0</v>
      </c>
      <c r="AJ54" s="12">
        <f t="shared" si="18"/>
        <v>0</v>
      </c>
      <c r="AK54" s="12">
        <f t="shared" si="18"/>
        <v>0</v>
      </c>
      <c r="AL54" s="12">
        <f t="shared" si="18"/>
        <v>0</v>
      </c>
      <c r="AM54" s="12">
        <f t="shared" si="18"/>
        <v>0</v>
      </c>
      <c r="AN54" s="12">
        <f t="shared" si="18"/>
        <v>0</v>
      </c>
      <c r="AO54" s="12">
        <f t="shared" si="18"/>
        <v>0</v>
      </c>
      <c r="AP54" s="12">
        <f t="shared" si="18"/>
        <v>0</v>
      </c>
      <c r="AQ54" s="12">
        <f t="shared" si="18"/>
        <v>0</v>
      </c>
      <c r="AR54" s="12">
        <f t="shared" si="11"/>
        <v>0</v>
      </c>
      <c r="AS54" s="29">
        <f t="shared" si="11"/>
        <v>3.3440699999999999</v>
      </c>
      <c r="AT54" s="12">
        <f t="shared" si="11"/>
        <v>0</v>
      </c>
      <c r="AU54" s="12">
        <f t="shared" si="11"/>
        <v>0</v>
      </c>
      <c r="AV54" s="29">
        <f t="shared" si="11"/>
        <v>0.76</v>
      </c>
      <c r="AW54" s="12">
        <f t="shared" si="11"/>
        <v>0</v>
      </c>
      <c r="AX54" s="12">
        <f t="shared" si="11"/>
        <v>0</v>
      </c>
      <c r="AY54" s="12">
        <f t="shared" si="11"/>
        <v>0</v>
      </c>
      <c r="AZ54" s="12">
        <f t="shared" si="11"/>
        <v>0</v>
      </c>
      <c r="BA54" s="12">
        <f t="shared" si="11"/>
        <v>0</v>
      </c>
    </row>
    <row r="55" spans="1:53" ht="126">
      <c r="A55" s="9" t="s">
        <v>133</v>
      </c>
      <c r="B55" s="13" t="s">
        <v>134</v>
      </c>
      <c r="C55" s="11" t="s">
        <v>70</v>
      </c>
      <c r="D55" s="12">
        <f>D56+D57</f>
        <v>0</v>
      </c>
      <c r="E55" s="12">
        <f t="shared" ref="E55:AQ55" si="19">E56+E57</f>
        <v>0</v>
      </c>
      <c r="F55" s="12">
        <f t="shared" si="19"/>
        <v>0</v>
      </c>
      <c r="G55" s="12">
        <f t="shared" si="19"/>
        <v>0</v>
      </c>
      <c r="H55" s="12">
        <f t="shared" si="19"/>
        <v>0</v>
      </c>
      <c r="I55" s="12">
        <f t="shared" si="19"/>
        <v>0</v>
      </c>
      <c r="J55" s="12">
        <f t="shared" si="19"/>
        <v>0</v>
      </c>
      <c r="K55" s="12">
        <f t="shared" si="19"/>
        <v>0</v>
      </c>
      <c r="L55" s="12">
        <f t="shared" si="19"/>
        <v>0</v>
      </c>
      <c r="M55" s="12">
        <f t="shared" si="19"/>
        <v>0</v>
      </c>
      <c r="N55" s="12">
        <f t="shared" si="19"/>
        <v>0</v>
      </c>
      <c r="O55" s="29">
        <f t="shared" si="19"/>
        <v>2.71949</v>
      </c>
      <c r="P55" s="12">
        <f t="shared" si="19"/>
        <v>0</v>
      </c>
      <c r="Q55" s="12">
        <f t="shared" si="19"/>
        <v>0</v>
      </c>
      <c r="R55" s="29">
        <f t="shared" si="19"/>
        <v>0.76</v>
      </c>
      <c r="S55" s="12">
        <f t="shared" si="19"/>
        <v>0</v>
      </c>
      <c r="T55" s="12">
        <f t="shared" si="19"/>
        <v>0</v>
      </c>
      <c r="U55" s="12">
        <f t="shared" si="19"/>
        <v>0</v>
      </c>
      <c r="V55" s="12">
        <f t="shared" si="19"/>
        <v>0</v>
      </c>
      <c r="W55" s="12">
        <f t="shared" si="19"/>
        <v>0</v>
      </c>
      <c r="X55" s="12">
        <f t="shared" si="19"/>
        <v>0</v>
      </c>
      <c r="Y55" s="12">
        <f t="shared" si="19"/>
        <v>0</v>
      </c>
      <c r="Z55" s="12">
        <f t="shared" si="19"/>
        <v>0</v>
      </c>
      <c r="AA55" s="12">
        <f t="shared" si="19"/>
        <v>0</v>
      </c>
      <c r="AB55" s="12">
        <f t="shared" si="19"/>
        <v>0</v>
      </c>
      <c r="AC55" s="12">
        <f t="shared" si="19"/>
        <v>0</v>
      </c>
      <c r="AD55" s="12">
        <f t="shared" si="19"/>
        <v>0</v>
      </c>
      <c r="AE55" s="12">
        <f t="shared" si="19"/>
        <v>0</v>
      </c>
      <c r="AF55" s="12">
        <f t="shared" si="19"/>
        <v>0</v>
      </c>
      <c r="AG55" s="12">
        <f t="shared" si="19"/>
        <v>0</v>
      </c>
      <c r="AH55" s="12">
        <f t="shared" si="19"/>
        <v>0</v>
      </c>
      <c r="AI55" s="12">
        <f t="shared" si="19"/>
        <v>0</v>
      </c>
      <c r="AJ55" s="12">
        <f t="shared" si="19"/>
        <v>0</v>
      </c>
      <c r="AK55" s="12">
        <f t="shared" si="19"/>
        <v>0</v>
      </c>
      <c r="AL55" s="12">
        <f t="shared" si="19"/>
        <v>0</v>
      </c>
      <c r="AM55" s="12">
        <f t="shared" si="19"/>
        <v>0</v>
      </c>
      <c r="AN55" s="12">
        <f t="shared" si="19"/>
        <v>0</v>
      </c>
      <c r="AO55" s="12">
        <f t="shared" si="19"/>
        <v>0</v>
      </c>
      <c r="AP55" s="12">
        <f t="shared" si="19"/>
        <v>0</v>
      </c>
      <c r="AQ55" s="12">
        <f t="shared" si="19"/>
        <v>0</v>
      </c>
      <c r="AR55" s="12">
        <f t="shared" si="11"/>
        <v>0</v>
      </c>
      <c r="AS55" s="29">
        <f t="shared" si="11"/>
        <v>2.71949</v>
      </c>
      <c r="AT55" s="12">
        <f t="shared" si="11"/>
        <v>0</v>
      </c>
      <c r="AU55" s="12">
        <f t="shared" si="11"/>
        <v>0</v>
      </c>
      <c r="AV55" s="29">
        <f t="shared" si="11"/>
        <v>0.76</v>
      </c>
      <c r="AW55" s="12">
        <f t="shared" si="11"/>
        <v>0</v>
      </c>
      <c r="AX55" s="12">
        <f t="shared" si="11"/>
        <v>0</v>
      </c>
      <c r="AY55" s="12">
        <f t="shared" si="11"/>
        <v>0</v>
      </c>
      <c r="AZ55" s="12">
        <f t="shared" si="11"/>
        <v>0</v>
      </c>
      <c r="BA55" s="12">
        <f t="shared" si="11"/>
        <v>0</v>
      </c>
    </row>
    <row r="56" spans="1:53" ht="236.25">
      <c r="A56" s="35" t="s">
        <v>133</v>
      </c>
      <c r="B56" s="42" t="s">
        <v>135</v>
      </c>
      <c r="C56" s="36" t="s">
        <v>136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29">
        <v>2.71949</v>
      </c>
      <c r="P56" s="37">
        <v>0</v>
      </c>
      <c r="Q56" s="37">
        <v>0</v>
      </c>
      <c r="R56" s="29">
        <v>0.76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43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f t="shared" si="11"/>
        <v>0</v>
      </c>
      <c r="AS56" s="29">
        <f t="shared" si="11"/>
        <v>2.71949</v>
      </c>
      <c r="AT56" s="37">
        <f t="shared" si="11"/>
        <v>0</v>
      </c>
      <c r="AU56" s="37">
        <f t="shared" si="11"/>
        <v>0</v>
      </c>
      <c r="AV56" s="29">
        <f t="shared" si="11"/>
        <v>0.76</v>
      </c>
      <c r="AW56" s="37">
        <f t="shared" si="11"/>
        <v>0</v>
      </c>
      <c r="AX56" s="37">
        <f t="shared" si="11"/>
        <v>0</v>
      </c>
      <c r="AY56" s="37">
        <f t="shared" si="11"/>
        <v>0</v>
      </c>
      <c r="AZ56" s="37">
        <f t="shared" si="11"/>
        <v>0</v>
      </c>
      <c r="BA56" s="37">
        <f t="shared" si="11"/>
        <v>0</v>
      </c>
    </row>
    <row r="57" spans="1:53" ht="204.75">
      <c r="A57" s="35" t="s">
        <v>133</v>
      </c>
      <c r="B57" s="42" t="s">
        <v>137</v>
      </c>
      <c r="C57" s="36" t="s">
        <v>138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5">
        <v>0</v>
      </c>
      <c r="AJ57" s="45">
        <v>0</v>
      </c>
      <c r="AK57" s="45">
        <v>0</v>
      </c>
      <c r="AL57" s="45">
        <v>0</v>
      </c>
      <c r="AM57" s="45">
        <v>0</v>
      </c>
      <c r="AN57" s="44">
        <v>0</v>
      </c>
      <c r="AO57" s="44">
        <v>0</v>
      </c>
      <c r="AP57" s="44">
        <v>0</v>
      </c>
      <c r="AQ57" s="44">
        <v>0</v>
      </c>
      <c r="AR57" s="37">
        <f t="shared" si="11"/>
        <v>0</v>
      </c>
      <c r="AS57" s="37">
        <f t="shared" si="11"/>
        <v>0</v>
      </c>
      <c r="AT57" s="37">
        <f t="shared" si="11"/>
        <v>0</v>
      </c>
      <c r="AU57" s="37">
        <f t="shared" si="11"/>
        <v>0</v>
      </c>
      <c r="AV57" s="37">
        <f t="shared" si="11"/>
        <v>0</v>
      </c>
      <c r="AW57" s="37">
        <f t="shared" si="11"/>
        <v>0</v>
      </c>
      <c r="AX57" s="37">
        <f t="shared" si="11"/>
        <v>0</v>
      </c>
      <c r="AY57" s="37">
        <f t="shared" si="11"/>
        <v>0</v>
      </c>
      <c r="AZ57" s="37">
        <f t="shared" si="11"/>
        <v>0</v>
      </c>
      <c r="BA57" s="37">
        <f t="shared" si="11"/>
        <v>0</v>
      </c>
    </row>
    <row r="58" spans="1:53" ht="47.25">
      <c r="A58" s="30" t="s">
        <v>139</v>
      </c>
      <c r="B58" s="34" t="s">
        <v>140</v>
      </c>
      <c r="C58" s="32" t="s">
        <v>70</v>
      </c>
      <c r="D58" s="33">
        <f t="shared" ref="D58:I58" si="20">D59+D70+D73+D88</f>
        <v>0</v>
      </c>
      <c r="E58" s="33">
        <f t="shared" si="20"/>
        <v>0</v>
      </c>
      <c r="F58" s="33">
        <f t="shared" si="20"/>
        <v>0</v>
      </c>
      <c r="G58" s="33">
        <f t="shared" si="20"/>
        <v>0</v>
      </c>
      <c r="H58" s="33">
        <f t="shared" si="20"/>
        <v>0</v>
      </c>
      <c r="I58" s="33">
        <f t="shared" si="20"/>
        <v>0</v>
      </c>
      <c r="J58" s="33">
        <v>0</v>
      </c>
      <c r="K58" s="33">
        <v>0</v>
      </c>
      <c r="L58" s="33">
        <v>0</v>
      </c>
      <c r="M58" s="33">
        <v>0</v>
      </c>
      <c r="N58" s="33">
        <f t="shared" ref="N58:AC58" si="21">N59+N70+N73+N88</f>
        <v>0</v>
      </c>
      <c r="O58" s="29">
        <f t="shared" si="21"/>
        <v>0.62458000000000002</v>
      </c>
      <c r="P58" s="33">
        <f t="shared" si="21"/>
        <v>0</v>
      </c>
      <c r="Q58" s="33">
        <f t="shared" si="21"/>
        <v>0</v>
      </c>
      <c r="R58" s="33">
        <f t="shared" si="21"/>
        <v>0</v>
      </c>
      <c r="S58" s="33">
        <f t="shared" si="21"/>
        <v>0</v>
      </c>
      <c r="T58" s="33">
        <f t="shared" si="21"/>
        <v>0</v>
      </c>
      <c r="U58" s="33">
        <f t="shared" si="21"/>
        <v>0</v>
      </c>
      <c r="V58" s="33">
        <f t="shared" si="21"/>
        <v>1</v>
      </c>
      <c r="W58" s="33">
        <f t="shared" si="21"/>
        <v>0</v>
      </c>
      <c r="X58" s="33">
        <f t="shared" si="21"/>
        <v>0</v>
      </c>
      <c r="Y58" s="33">
        <f t="shared" si="21"/>
        <v>0</v>
      </c>
      <c r="Z58" s="33">
        <f t="shared" si="21"/>
        <v>0</v>
      </c>
      <c r="AA58" s="33">
        <f t="shared" si="21"/>
        <v>0</v>
      </c>
      <c r="AB58" s="33">
        <f t="shared" si="21"/>
        <v>0</v>
      </c>
      <c r="AC58" s="33">
        <f t="shared" si="21"/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f t="shared" ref="AH58:AQ58" si="22">AH59+AH70+AH73+AH88</f>
        <v>0</v>
      </c>
      <c r="AI58" s="29">
        <f t="shared" si="22"/>
        <v>0.98199999999999998</v>
      </c>
      <c r="AJ58" s="33">
        <f t="shared" si="22"/>
        <v>0</v>
      </c>
      <c r="AK58" s="33">
        <f t="shared" si="22"/>
        <v>0</v>
      </c>
      <c r="AL58" s="33">
        <f t="shared" si="22"/>
        <v>0</v>
      </c>
      <c r="AM58" s="33">
        <f t="shared" si="22"/>
        <v>0</v>
      </c>
      <c r="AN58" s="29">
        <f t="shared" si="22"/>
        <v>2</v>
      </c>
      <c r="AO58" s="33">
        <f t="shared" si="22"/>
        <v>0</v>
      </c>
      <c r="AP58" s="33">
        <f t="shared" si="22"/>
        <v>0</v>
      </c>
      <c r="AQ58" s="33">
        <f t="shared" si="22"/>
        <v>0</v>
      </c>
      <c r="AR58" s="33">
        <f t="shared" si="11"/>
        <v>0</v>
      </c>
      <c r="AS58" s="29">
        <f t="shared" si="11"/>
        <v>1.6065800000000001</v>
      </c>
      <c r="AT58" s="33">
        <f t="shared" si="11"/>
        <v>0</v>
      </c>
      <c r="AU58" s="33">
        <f t="shared" si="11"/>
        <v>0</v>
      </c>
      <c r="AV58" s="33">
        <f t="shared" si="11"/>
        <v>0</v>
      </c>
      <c r="AW58" s="33">
        <f t="shared" si="11"/>
        <v>0</v>
      </c>
      <c r="AX58" s="29">
        <f t="shared" si="11"/>
        <v>2</v>
      </c>
      <c r="AY58" s="33">
        <f t="shared" si="11"/>
        <v>0</v>
      </c>
      <c r="AZ58" s="29">
        <f t="shared" si="11"/>
        <v>1</v>
      </c>
      <c r="BA58" s="33">
        <f t="shared" si="11"/>
        <v>0</v>
      </c>
    </row>
    <row r="59" spans="1:53" ht="78.75">
      <c r="A59" s="30" t="s">
        <v>141</v>
      </c>
      <c r="B59" s="34" t="s">
        <v>142</v>
      </c>
      <c r="C59" s="32" t="s">
        <v>70</v>
      </c>
      <c r="D59" s="33">
        <f>D60+D61</f>
        <v>0</v>
      </c>
      <c r="E59" s="33">
        <f t="shared" ref="E59:AM59" si="23">E60+E61</f>
        <v>0</v>
      </c>
      <c r="F59" s="33">
        <f t="shared" si="23"/>
        <v>0</v>
      </c>
      <c r="G59" s="33">
        <f t="shared" si="23"/>
        <v>0</v>
      </c>
      <c r="H59" s="33">
        <f t="shared" si="23"/>
        <v>0</v>
      </c>
      <c r="I59" s="33">
        <f t="shared" si="23"/>
        <v>0</v>
      </c>
      <c r="J59" s="33">
        <v>0</v>
      </c>
      <c r="K59" s="33">
        <v>0</v>
      </c>
      <c r="L59" s="33">
        <v>0</v>
      </c>
      <c r="M59" s="33">
        <v>0</v>
      </c>
      <c r="N59" s="33">
        <f t="shared" si="23"/>
        <v>0</v>
      </c>
      <c r="O59" s="29">
        <f t="shared" si="23"/>
        <v>0.62458000000000002</v>
      </c>
      <c r="P59" s="33">
        <f t="shared" si="23"/>
        <v>0</v>
      </c>
      <c r="Q59" s="33">
        <f t="shared" si="23"/>
        <v>0</v>
      </c>
      <c r="R59" s="33">
        <f t="shared" si="23"/>
        <v>0</v>
      </c>
      <c r="S59" s="33">
        <f t="shared" si="23"/>
        <v>0</v>
      </c>
      <c r="T59" s="33">
        <f t="shared" si="23"/>
        <v>0</v>
      </c>
      <c r="U59" s="33">
        <f t="shared" si="23"/>
        <v>0</v>
      </c>
      <c r="V59" s="33">
        <f t="shared" si="23"/>
        <v>1</v>
      </c>
      <c r="W59" s="33">
        <f t="shared" si="23"/>
        <v>0</v>
      </c>
      <c r="X59" s="33">
        <f t="shared" si="23"/>
        <v>0</v>
      </c>
      <c r="Y59" s="33">
        <f t="shared" si="23"/>
        <v>0</v>
      </c>
      <c r="Z59" s="33">
        <f t="shared" si="23"/>
        <v>0</v>
      </c>
      <c r="AA59" s="33">
        <f t="shared" si="23"/>
        <v>0</v>
      </c>
      <c r="AB59" s="33">
        <f t="shared" si="23"/>
        <v>0</v>
      </c>
      <c r="AC59" s="33">
        <f t="shared" si="23"/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f t="shared" si="23"/>
        <v>0</v>
      </c>
      <c r="AI59" s="33">
        <f t="shared" si="23"/>
        <v>0</v>
      </c>
      <c r="AJ59" s="33">
        <f t="shared" si="23"/>
        <v>0</v>
      </c>
      <c r="AK59" s="33">
        <f t="shared" si="23"/>
        <v>0</v>
      </c>
      <c r="AL59" s="33">
        <f t="shared" si="23"/>
        <v>0</v>
      </c>
      <c r="AM59" s="33">
        <f t="shared" si="23"/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f t="shared" si="11"/>
        <v>0</v>
      </c>
      <c r="AS59" s="29">
        <f t="shared" si="11"/>
        <v>0.62458000000000002</v>
      </c>
      <c r="AT59" s="33">
        <f t="shared" si="11"/>
        <v>0</v>
      </c>
      <c r="AU59" s="33">
        <f t="shared" si="11"/>
        <v>0</v>
      </c>
      <c r="AV59" s="33">
        <f t="shared" si="11"/>
        <v>0</v>
      </c>
      <c r="AW59" s="33">
        <f t="shared" ref="AW59:BA90" si="24">I59+S59+AC59+AM59</f>
        <v>0</v>
      </c>
      <c r="AX59" s="33">
        <f t="shared" si="24"/>
        <v>0</v>
      </c>
      <c r="AY59" s="33">
        <f t="shared" si="24"/>
        <v>0</v>
      </c>
      <c r="AZ59" s="29">
        <f t="shared" si="24"/>
        <v>1</v>
      </c>
      <c r="BA59" s="33">
        <f t="shared" si="24"/>
        <v>0</v>
      </c>
    </row>
    <row r="60" spans="1:53" ht="47.25">
      <c r="A60" s="9" t="s">
        <v>143</v>
      </c>
      <c r="B60" s="13" t="s">
        <v>144</v>
      </c>
      <c r="C60" s="11" t="s">
        <v>70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f t="shared" ref="AR60:BA91" si="25">D60+N60+X60+AH60</f>
        <v>0</v>
      </c>
      <c r="AS60" s="12">
        <f t="shared" si="25"/>
        <v>0</v>
      </c>
      <c r="AT60" s="12">
        <f t="shared" si="25"/>
        <v>0</v>
      </c>
      <c r="AU60" s="12">
        <f t="shared" si="25"/>
        <v>0</v>
      </c>
      <c r="AV60" s="12">
        <f t="shared" si="25"/>
        <v>0</v>
      </c>
      <c r="AW60" s="12">
        <f t="shared" si="24"/>
        <v>0</v>
      </c>
      <c r="AX60" s="12">
        <f t="shared" si="24"/>
        <v>0</v>
      </c>
      <c r="AY60" s="12">
        <f t="shared" si="24"/>
        <v>0</v>
      </c>
      <c r="AZ60" s="12">
        <f t="shared" si="24"/>
        <v>0</v>
      </c>
      <c r="BA60" s="12">
        <f t="shared" si="24"/>
        <v>0</v>
      </c>
    </row>
    <row r="61" spans="1:53" ht="78.75">
      <c r="A61" s="9" t="s">
        <v>145</v>
      </c>
      <c r="B61" s="13" t="s">
        <v>146</v>
      </c>
      <c r="C61" s="11" t="s">
        <v>70</v>
      </c>
      <c r="D61" s="12">
        <f>D62+D63+D64+D65+D66+D67+D68</f>
        <v>0</v>
      </c>
      <c r="E61" s="12">
        <f t="shared" ref="E61:AM61" si="26">E62+E63+E64+E65+E66+E67+E68</f>
        <v>0</v>
      </c>
      <c r="F61" s="12">
        <f t="shared" si="26"/>
        <v>0</v>
      </c>
      <c r="G61" s="12">
        <f t="shared" si="26"/>
        <v>0</v>
      </c>
      <c r="H61" s="12">
        <f t="shared" si="26"/>
        <v>0</v>
      </c>
      <c r="I61" s="12">
        <f t="shared" si="26"/>
        <v>0</v>
      </c>
      <c r="J61" s="12">
        <v>0</v>
      </c>
      <c r="K61" s="12">
        <v>0</v>
      </c>
      <c r="L61" s="12">
        <v>0</v>
      </c>
      <c r="M61" s="12">
        <v>0</v>
      </c>
      <c r="N61" s="12">
        <f t="shared" si="26"/>
        <v>0</v>
      </c>
      <c r="O61" s="29">
        <f t="shared" si="26"/>
        <v>0.62458000000000002</v>
      </c>
      <c r="P61" s="12">
        <f t="shared" si="26"/>
        <v>0</v>
      </c>
      <c r="Q61" s="12">
        <f t="shared" si="26"/>
        <v>0</v>
      </c>
      <c r="R61" s="12">
        <f t="shared" si="26"/>
        <v>0</v>
      </c>
      <c r="S61" s="12">
        <f t="shared" si="26"/>
        <v>0</v>
      </c>
      <c r="T61" s="12">
        <f t="shared" si="26"/>
        <v>0</v>
      </c>
      <c r="U61" s="12">
        <f t="shared" si="26"/>
        <v>0</v>
      </c>
      <c r="V61" s="12">
        <f t="shared" si="26"/>
        <v>1</v>
      </c>
      <c r="W61" s="12">
        <f t="shared" si="26"/>
        <v>0</v>
      </c>
      <c r="X61" s="12">
        <f t="shared" si="26"/>
        <v>0</v>
      </c>
      <c r="Y61" s="12">
        <f t="shared" si="26"/>
        <v>0</v>
      </c>
      <c r="Z61" s="12">
        <f t="shared" si="26"/>
        <v>0</v>
      </c>
      <c r="AA61" s="12">
        <f t="shared" si="26"/>
        <v>0</v>
      </c>
      <c r="AB61" s="12">
        <f t="shared" si="26"/>
        <v>0</v>
      </c>
      <c r="AC61" s="12">
        <f t="shared" si="26"/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f t="shared" si="26"/>
        <v>0</v>
      </c>
      <c r="AI61" s="12">
        <f t="shared" si="26"/>
        <v>0</v>
      </c>
      <c r="AJ61" s="12">
        <f t="shared" si="26"/>
        <v>0</v>
      </c>
      <c r="AK61" s="12">
        <f t="shared" si="26"/>
        <v>0</v>
      </c>
      <c r="AL61" s="12">
        <f t="shared" si="26"/>
        <v>0</v>
      </c>
      <c r="AM61" s="12">
        <f t="shared" si="26"/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f t="shared" si="25"/>
        <v>0</v>
      </c>
      <c r="AS61" s="29">
        <f t="shared" si="25"/>
        <v>0.62458000000000002</v>
      </c>
      <c r="AT61" s="12">
        <f t="shared" si="25"/>
        <v>0</v>
      </c>
      <c r="AU61" s="12">
        <f t="shared" si="25"/>
        <v>0</v>
      </c>
      <c r="AV61" s="12">
        <f t="shared" si="25"/>
        <v>0</v>
      </c>
      <c r="AW61" s="12">
        <f t="shared" si="24"/>
        <v>0</v>
      </c>
      <c r="AX61" s="12">
        <f t="shared" si="24"/>
        <v>0</v>
      </c>
      <c r="AY61" s="12">
        <f t="shared" si="24"/>
        <v>0</v>
      </c>
      <c r="AZ61" s="29">
        <f t="shared" si="24"/>
        <v>1</v>
      </c>
      <c r="BA61" s="12">
        <f t="shared" si="24"/>
        <v>0</v>
      </c>
    </row>
    <row r="62" spans="1:53" ht="126">
      <c r="A62" s="35" t="s">
        <v>145</v>
      </c>
      <c r="B62" s="41" t="s">
        <v>147</v>
      </c>
      <c r="C62" s="36" t="s">
        <v>148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f t="shared" si="25"/>
        <v>0</v>
      </c>
      <c r="AS62" s="37">
        <f t="shared" si="25"/>
        <v>0</v>
      </c>
      <c r="AT62" s="37">
        <f t="shared" si="25"/>
        <v>0</v>
      </c>
      <c r="AU62" s="37">
        <f t="shared" si="25"/>
        <v>0</v>
      </c>
      <c r="AV62" s="37">
        <f t="shared" si="25"/>
        <v>0</v>
      </c>
      <c r="AW62" s="37">
        <f t="shared" si="24"/>
        <v>0</v>
      </c>
      <c r="AX62" s="37">
        <f t="shared" si="24"/>
        <v>0</v>
      </c>
      <c r="AY62" s="37">
        <f t="shared" si="24"/>
        <v>0</v>
      </c>
      <c r="AZ62" s="37">
        <f t="shared" si="24"/>
        <v>0</v>
      </c>
      <c r="BA62" s="37">
        <f t="shared" si="24"/>
        <v>0</v>
      </c>
    </row>
    <row r="63" spans="1:53" ht="126">
      <c r="A63" s="35" t="s">
        <v>145</v>
      </c>
      <c r="B63" s="42" t="s">
        <v>149</v>
      </c>
      <c r="C63" s="36" t="s">
        <v>150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f t="shared" si="25"/>
        <v>0</v>
      </c>
      <c r="AS63" s="37">
        <f t="shared" si="25"/>
        <v>0</v>
      </c>
      <c r="AT63" s="37">
        <f t="shared" si="25"/>
        <v>0</v>
      </c>
      <c r="AU63" s="37">
        <f t="shared" si="25"/>
        <v>0</v>
      </c>
      <c r="AV63" s="37">
        <f t="shared" si="25"/>
        <v>0</v>
      </c>
      <c r="AW63" s="37">
        <f t="shared" si="24"/>
        <v>0</v>
      </c>
      <c r="AX63" s="37">
        <f t="shared" si="24"/>
        <v>0</v>
      </c>
      <c r="AY63" s="37">
        <f t="shared" si="24"/>
        <v>0</v>
      </c>
      <c r="AZ63" s="37">
        <f t="shared" si="24"/>
        <v>0</v>
      </c>
      <c r="BA63" s="37">
        <f t="shared" si="24"/>
        <v>0</v>
      </c>
    </row>
    <row r="64" spans="1:53" ht="126">
      <c r="A64" s="35" t="s">
        <v>145</v>
      </c>
      <c r="B64" s="42" t="s">
        <v>151</v>
      </c>
      <c r="C64" s="36" t="s">
        <v>152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f t="shared" si="25"/>
        <v>0</v>
      </c>
      <c r="AS64" s="37">
        <f t="shared" si="25"/>
        <v>0</v>
      </c>
      <c r="AT64" s="37">
        <f t="shared" si="25"/>
        <v>0</v>
      </c>
      <c r="AU64" s="37">
        <f t="shared" si="25"/>
        <v>0</v>
      </c>
      <c r="AV64" s="37">
        <f t="shared" si="25"/>
        <v>0</v>
      </c>
      <c r="AW64" s="37">
        <f t="shared" si="24"/>
        <v>0</v>
      </c>
      <c r="AX64" s="37">
        <f t="shared" si="24"/>
        <v>0</v>
      </c>
      <c r="AY64" s="37">
        <f t="shared" si="24"/>
        <v>0</v>
      </c>
      <c r="AZ64" s="37">
        <f t="shared" si="24"/>
        <v>0</v>
      </c>
      <c r="BA64" s="37">
        <f t="shared" si="24"/>
        <v>0</v>
      </c>
    </row>
    <row r="65" spans="1:53" ht="126">
      <c r="A65" s="35" t="s">
        <v>145</v>
      </c>
      <c r="B65" s="42" t="s">
        <v>153</v>
      </c>
      <c r="C65" s="36" t="s">
        <v>154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f>J66+J67</f>
        <v>0</v>
      </c>
      <c r="K65" s="37">
        <f>K66+K67</f>
        <v>0</v>
      </c>
      <c r="L65" s="37">
        <f>L66+L67</f>
        <v>0</v>
      </c>
      <c r="M65" s="37">
        <f>M66+M67</f>
        <v>0</v>
      </c>
      <c r="N65" s="37">
        <v>0</v>
      </c>
      <c r="O65" s="49">
        <v>0.62458000000000002</v>
      </c>
      <c r="P65" s="37">
        <v>0</v>
      </c>
      <c r="Q65" s="37">
        <v>0</v>
      </c>
      <c r="R65" s="37">
        <v>0</v>
      </c>
      <c r="S65" s="37">
        <v>0</v>
      </c>
      <c r="T65" s="37">
        <f>T66+T67</f>
        <v>0</v>
      </c>
      <c r="U65" s="37">
        <f>U66+U67</f>
        <v>0</v>
      </c>
      <c r="V65" s="37">
        <v>1</v>
      </c>
      <c r="W65" s="37">
        <f>W66+W67</f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f>AD66+AD67</f>
        <v>0</v>
      </c>
      <c r="AE65" s="37">
        <f>AE66+AE67</f>
        <v>0</v>
      </c>
      <c r="AF65" s="37">
        <f>AF66+AF67</f>
        <v>0</v>
      </c>
      <c r="AG65" s="37">
        <f>AG66+AG67</f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f>AN66+AN67</f>
        <v>0</v>
      </c>
      <c r="AO65" s="37">
        <f>AO66+AO67</f>
        <v>0</v>
      </c>
      <c r="AP65" s="37">
        <f>AP66+AP67</f>
        <v>0</v>
      </c>
      <c r="AQ65" s="37">
        <f>AQ66+AQ67</f>
        <v>0</v>
      </c>
      <c r="AR65" s="37">
        <f t="shared" si="25"/>
        <v>0</v>
      </c>
      <c r="AS65" s="29">
        <f t="shared" si="25"/>
        <v>0.62458000000000002</v>
      </c>
      <c r="AT65" s="37">
        <f t="shared" si="25"/>
        <v>0</v>
      </c>
      <c r="AU65" s="37">
        <f t="shared" si="25"/>
        <v>0</v>
      </c>
      <c r="AV65" s="37">
        <f t="shared" si="25"/>
        <v>0</v>
      </c>
      <c r="AW65" s="37">
        <f t="shared" si="24"/>
        <v>0</v>
      </c>
      <c r="AX65" s="37">
        <f t="shared" si="24"/>
        <v>0</v>
      </c>
      <c r="AY65" s="37">
        <f t="shared" si="24"/>
        <v>0</v>
      </c>
      <c r="AZ65" s="29">
        <f t="shared" si="24"/>
        <v>1</v>
      </c>
      <c r="BA65" s="37">
        <f t="shared" si="24"/>
        <v>0</v>
      </c>
    </row>
    <row r="66" spans="1:53" ht="123.75" customHeight="1">
      <c r="A66" s="35" t="s">
        <v>145</v>
      </c>
      <c r="B66" s="42" t="s">
        <v>155</v>
      </c>
      <c r="C66" s="36" t="s">
        <v>156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f t="shared" si="25"/>
        <v>0</v>
      </c>
      <c r="AS66" s="37">
        <f t="shared" si="25"/>
        <v>0</v>
      </c>
      <c r="AT66" s="37">
        <f t="shared" si="25"/>
        <v>0</v>
      </c>
      <c r="AU66" s="37">
        <f t="shared" si="25"/>
        <v>0</v>
      </c>
      <c r="AV66" s="37">
        <f t="shared" si="25"/>
        <v>0</v>
      </c>
      <c r="AW66" s="37">
        <f t="shared" si="24"/>
        <v>0</v>
      </c>
      <c r="AX66" s="37">
        <f t="shared" si="24"/>
        <v>0</v>
      </c>
      <c r="AY66" s="37">
        <f t="shared" si="24"/>
        <v>0</v>
      </c>
      <c r="AZ66" s="37">
        <f t="shared" si="24"/>
        <v>0</v>
      </c>
      <c r="BA66" s="37">
        <f t="shared" si="24"/>
        <v>0</v>
      </c>
    </row>
    <row r="67" spans="1:53" ht="126">
      <c r="A67" s="35" t="s">
        <v>145</v>
      </c>
      <c r="B67" s="42" t="s">
        <v>157</v>
      </c>
      <c r="C67" s="36" t="s">
        <v>158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f t="shared" si="25"/>
        <v>0</v>
      </c>
      <c r="AS67" s="37">
        <f t="shared" si="25"/>
        <v>0</v>
      </c>
      <c r="AT67" s="37">
        <f t="shared" si="25"/>
        <v>0</v>
      </c>
      <c r="AU67" s="37">
        <f t="shared" si="25"/>
        <v>0</v>
      </c>
      <c r="AV67" s="37">
        <f t="shared" si="25"/>
        <v>0</v>
      </c>
      <c r="AW67" s="37">
        <f t="shared" si="24"/>
        <v>0</v>
      </c>
      <c r="AX67" s="37">
        <f t="shared" si="24"/>
        <v>0</v>
      </c>
      <c r="AY67" s="37">
        <f t="shared" si="24"/>
        <v>0</v>
      </c>
      <c r="AZ67" s="37">
        <f t="shared" si="24"/>
        <v>0</v>
      </c>
      <c r="BA67" s="37">
        <f t="shared" si="24"/>
        <v>0</v>
      </c>
    </row>
    <row r="68" spans="1:53" ht="126">
      <c r="A68" s="35" t="s">
        <v>145</v>
      </c>
      <c r="B68" s="42" t="s">
        <v>159</v>
      </c>
      <c r="C68" s="36" t="s">
        <v>160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f t="shared" si="25"/>
        <v>0</v>
      </c>
      <c r="AS68" s="37">
        <f t="shared" si="25"/>
        <v>0</v>
      </c>
      <c r="AT68" s="37">
        <f t="shared" si="25"/>
        <v>0</v>
      </c>
      <c r="AU68" s="37">
        <f t="shared" si="25"/>
        <v>0</v>
      </c>
      <c r="AV68" s="37">
        <f t="shared" si="25"/>
        <v>0</v>
      </c>
      <c r="AW68" s="37">
        <f t="shared" si="24"/>
        <v>0</v>
      </c>
      <c r="AX68" s="37">
        <f t="shared" si="24"/>
        <v>0</v>
      </c>
      <c r="AY68" s="37">
        <f t="shared" si="24"/>
        <v>0</v>
      </c>
      <c r="AZ68" s="37">
        <f t="shared" si="24"/>
        <v>0</v>
      </c>
      <c r="BA68" s="37">
        <f t="shared" si="24"/>
        <v>0</v>
      </c>
    </row>
    <row r="69" spans="1:53" ht="78.75">
      <c r="A69" s="35" t="s">
        <v>145</v>
      </c>
      <c r="B69" s="42" t="s">
        <v>161</v>
      </c>
      <c r="C69" s="36" t="s">
        <v>162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f t="shared" si="25"/>
        <v>0</v>
      </c>
      <c r="AS69" s="37">
        <f t="shared" si="25"/>
        <v>0</v>
      </c>
      <c r="AT69" s="37">
        <f t="shared" si="25"/>
        <v>0</v>
      </c>
      <c r="AU69" s="37">
        <f t="shared" si="25"/>
        <v>0</v>
      </c>
      <c r="AV69" s="37">
        <f t="shared" si="25"/>
        <v>0</v>
      </c>
      <c r="AW69" s="37">
        <f t="shared" si="24"/>
        <v>0</v>
      </c>
      <c r="AX69" s="37">
        <f t="shared" si="24"/>
        <v>0</v>
      </c>
      <c r="AY69" s="37">
        <f t="shared" si="24"/>
        <v>0</v>
      </c>
      <c r="AZ69" s="37">
        <f t="shared" si="24"/>
        <v>0</v>
      </c>
      <c r="BA69" s="37">
        <f t="shared" si="24"/>
        <v>0</v>
      </c>
    </row>
    <row r="70" spans="1:53" ht="63">
      <c r="A70" s="30" t="s">
        <v>163</v>
      </c>
      <c r="B70" s="34" t="s">
        <v>164</v>
      </c>
      <c r="C70" s="32" t="s">
        <v>70</v>
      </c>
      <c r="D70" s="33">
        <f>D71+D72</f>
        <v>0</v>
      </c>
      <c r="E70" s="33">
        <f t="shared" ref="E70:AM70" si="27">E71+E72</f>
        <v>0</v>
      </c>
      <c r="F70" s="33">
        <f t="shared" si="27"/>
        <v>0</v>
      </c>
      <c r="G70" s="33">
        <f t="shared" si="27"/>
        <v>0</v>
      </c>
      <c r="H70" s="33">
        <f t="shared" si="27"/>
        <v>0</v>
      </c>
      <c r="I70" s="33">
        <f t="shared" si="27"/>
        <v>0</v>
      </c>
      <c r="J70" s="33">
        <v>0</v>
      </c>
      <c r="K70" s="33">
        <v>0</v>
      </c>
      <c r="L70" s="33">
        <v>0</v>
      </c>
      <c r="M70" s="33">
        <v>0</v>
      </c>
      <c r="N70" s="33">
        <f t="shared" si="27"/>
        <v>0</v>
      </c>
      <c r="O70" s="33">
        <f t="shared" si="27"/>
        <v>0</v>
      </c>
      <c r="P70" s="33">
        <f t="shared" si="27"/>
        <v>0</v>
      </c>
      <c r="Q70" s="33">
        <f t="shared" si="27"/>
        <v>0</v>
      </c>
      <c r="R70" s="33">
        <f t="shared" si="27"/>
        <v>0</v>
      </c>
      <c r="S70" s="33">
        <f t="shared" si="27"/>
        <v>0</v>
      </c>
      <c r="T70" s="33">
        <v>0</v>
      </c>
      <c r="U70" s="33">
        <v>0</v>
      </c>
      <c r="V70" s="33">
        <v>0</v>
      </c>
      <c r="W70" s="33">
        <v>0</v>
      </c>
      <c r="X70" s="33">
        <f t="shared" si="27"/>
        <v>0</v>
      </c>
      <c r="Y70" s="33">
        <f t="shared" si="27"/>
        <v>0</v>
      </c>
      <c r="Z70" s="33">
        <f t="shared" si="27"/>
        <v>0</v>
      </c>
      <c r="AA70" s="33">
        <f t="shared" si="27"/>
        <v>0</v>
      </c>
      <c r="AB70" s="33">
        <f t="shared" si="27"/>
        <v>0</v>
      </c>
      <c r="AC70" s="33">
        <f t="shared" si="27"/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f t="shared" si="27"/>
        <v>0</v>
      </c>
      <c r="AI70" s="33">
        <f t="shared" si="27"/>
        <v>0</v>
      </c>
      <c r="AJ70" s="33">
        <f t="shared" si="27"/>
        <v>0</v>
      </c>
      <c r="AK70" s="33">
        <f t="shared" si="27"/>
        <v>0</v>
      </c>
      <c r="AL70" s="33">
        <f t="shared" si="27"/>
        <v>0</v>
      </c>
      <c r="AM70" s="33">
        <f t="shared" si="27"/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f t="shared" si="25"/>
        <v>0</v>
      </c>
      <c r="AS70" s="33">
        <f t="shared" si="25"/>
        <v>0</v>
      </c>
      <c r="AT70" s="33">
        <f t="shared" si="25"/>
        <v>0</v>
      </c>
      <c r="AU70" s="33">
        <f t="shared" si="25"/>
        <v>0</v>
      </c>
      <c r="AV70" s="33">
        <f t="shared" si="25"/>
        <v>0</v>
      </c>
      <c r="AW70" s="33">
        <f t="shared" si="24"/>
        <v>0</v>
      </c>
      <c r="AX70" s="33">
        <f t="shared" si="24"/>
        <v>0</v>
      </c>
      <c r="AY70" s="33">
        <f t="shared" si="24"/>
        <v>0</v>
      </c>
      <c r="AZ70" s="33">
        <f t="shared" si="24"/>
        <v>0</v>
      </c>
      <c r="BA70" s="12">
        <f t="shared" si="24"/>
        <v>0</v>
      </c>
    </row>
    <row r="71" spans="1:53" ht="47.25">
      <c r="A71" s="9" t="s">
        <v>165</v>
      </c>
      <c r="B71" s="13" t="s">
        <v>166</v>
      </c>
      <c r="C71" s="11" t="s">
        <v>70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f t="shared" si="25"/>
        <v>0</v>
      </c>
      <c r="AS71" s="12">
        <f t="shared" si="25"/>
        <v>0</v>
      </c>
      <c r="AT71" s="12">
        <f t="shared" si="25"/>
        <v>0</v>
      </c>
      <c r="AU71" s="12">
        <f t="shared" si="25"/>
        <v>0</v>
      </c>
      <c r="AV71" s="12">
        <f t="shared" si="25"/>
        <v>0</v>
      </c>
      <c r="AW71" s="12">
        <f t="shared" si="24"/>
        <v>0</v>
      </c>
      <c r="AX71" s="12">
        <f t="shared" si="24"/>
        <v>0</v>
      </c>
      <c r="AY71" s="12">
        <f t="shared" si="24"/>
        <v>0</v>
      </c>
      <c r="AZ71" s="12">
        <f t="shared" si="24"/>
        <v>0</v>
      </c>
      <c r="BA71" s="12">
        <f t="shared" si="24"/>
        <v>0</v>
      </c>
    </row>
    <row r="72" spans="1:53" ht="63">
      <c r="A72" s="9" t="s">
        <v>167</v>
      </c>
      <c r="B72" s="10" t="s">
        <v>168</v>
      </c>
      <c r="C72" s="11" t="s">
        <v>70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f t="shared" si="25"/>
        <v>0</v>
      </c>
      <c r="AS72" s="12">
        <f t="shared" si="25"/>
        <v>0</v>
      </c>
      <c r="AT72" s="12">
        <f t="shared" si="25"/>
        <v>0</v>
      </c>
      <c r="AU72" s="12">
        <f t="shared" si="25"/>
        <v>0</v>
      </c>
      <c r="AV72" s="12">
        <f t="shared" si="25"/>
        <v>0</v>
      </c>
      <c r="AW72" s="12">
        <f t="shared" si="24"/>
        <v>0</v>
      </c>
      <c r="AX72" s="12">
        <f t="shared" si="24"/>
        <v>0</v>
      </c>
      <c r="AY72" s="12">
        <f t="shared" si="24"/>
        <v>0</v>
      </c>
      <c r="AZ72" s="12">
        <f t="shared" si="24"/>
        <v>0</v>
      </c>
      <c r="BA72" s="12">
        <f t="shared" si="24"/>
        <v>0</v>
      </c>
    </row>
    <row r="73" spans="1:53" ht="47.25">
      <c r="A73" s="30" t="s">
        <v>169</v>
      </c>
      <c r="B73" s="31" t="s">
        <v>170</v>
      </c>
      <c r="C73" s="32" t="s">
        <v>70</v>
      </c>
      <c r="D73" s="33">
        <f t="shared" ref="D73:I73" si="28">D74+D75</f>
        <v>0</v>
      </c>
      <c r="E73" s="33">
        <f t="shared" si="28"/>
        <v>0</v>
      </c>
      <c r="F73" s="33">
        <f t="shared" si="28"/>
        <v>0</v>
      </c>
      <c r="G73" s="33">
        <f t="shared" si="28"/>
        <v>0</v>
      </c>
      <c r="H73" s="33">
        <f t="shared" si="28"/>
        <v>0</v>
      </c>
      <c r="I73" s="33">
        <f t="shared" si="28"/>
        <v>0</v>
      </c>
      <c r="J73" s="38">
        <f>J74</f>
        <v>0</v>
      </c>
      <c r="K73" s="38">
        <f>K74</f>
        <v>0</v>
      </c>
      <c r="L73" s="38">
        <f>L74</f>
        <v>0</v>
      </c>
      <c r="M73" s="38">
        <f>M74</f>
        <v>0</v>
      </c>
      <c r="N73" s="33">
        <f>N74+N75</f>
        <v>0</v>
      </c>
      <c r="O73" s="33">
        <f t="shared" ref="O73:W73" si="29">O74+O75+O77+O78+O79</f>
        <v>0</v>
      </c>
      <c r="P73" s="33">
        <f t="shared" si="29"/>
        <v>0</v>
      </c>
      <c r="Q73" s="33">
        <f t="shared" si="29"/>
        <v>0</v>
      </c>
      <c r="R73" s="33">
        <f t="shared" si="29"/>
        <v>0</v>
      </c>
      <c r="S73" s="33">
        <f t="shared" si="29"/>
        <v>0</v>
      </c>
      <c r="T73" s="33">
        <f t="shared" si="29"/>
        <v>0</v>
      </c>
      <c r="U73" s="33">
        <f t="shared" si="29"/>
        <v>0</v>
      </c>
      <c r="V73" s="33">
        <f t="shared" si="29"/>
        <v>0</v>
      </c>
      <c r="W73" s="33">
        <f t="shared" si="29"/>
        <v>0</v>
      </c>
      <c r="X73" s="33">
        <f t="shared" ref="X73:AC73" si="30">X74+X75</f>
        <v>0</v>
      </c>
      <c r="Y73" s="33">
        <f t="shared" si="30"/>
        <v>0</v>
      </c>
      <c r="Z73" s="33">
        <f t="shared" si="30"/>
        <v>0</v>
      </c>
      <c r="AA73" s="33">
        <f t="shared" si="30"/>
        <v>0</v>
      </c>
      <c r="AB73" s="33">
        <f t="shared" si="30"/>
        <v>0</v>
      </c>
      <c r="AC73" s="33">
        <f t="shared" si="30"/>
        <v>0</v>
      </c>
      <c r="AD73" s="38">
        <f>AD74</f>
        <v>0</v>
      </c>
      <c r="AE73" s="38">
        <f>AE74</f>
        <v>0</v>
      </c>
      <c r="AF73" s="38">
        <f>AF74</f>
        <v>0</v>
      </c>
      <c r="AG73" s="38">
        <f>AG74</f>
        <v>0</v>
      </c>
      <c r="AH73" s="33">
        <f>AH74+AH75</f>
        <v>0</v>
      </c>
      <c r="AI73" s="29">
        <f t="shared" ref="AI73:AQ73" si="31">AI74+AI75+AI77+AI78+AI79+AI84</f>
        <v>0.98199999999999998</v>
      </c>
      <c r="AJ73" s="33">
        <f t="shared" si="31"/>
        <v>0</v>
      </c>
      <c r="AK73" s="33">
        <f t="shared" si="31"/>
        <v>0</v>
      </c>
      <c r="AL73" s="33">
        <f t="shared" si="31"/>
        <v>0</v>
      </c>
      <c r="AM73" s="33">
        <f t="shared" si="31"/>
        <v>0</v>
      </c>
      <c r="AN73" s="29">
        <f t="shared" si="31"/>
        <v>2</v>
      </c>
      <c r="AO73" s="33">
        <f t="shared" si="31"/>
        <v>0</v>
      </c>
      <c r="AP73" s="33">
        <f t="shared" si="31"/>
        <v>0</v>
      </c>
      <c r="AQ73" s="33">
        <f t="shared" si="31"/>
        <v>0</v>
      </c>
      <c r="AR73" s="33">
        <f t="shared" si="25"/>
        <v>0</v>
      </c>
      <c r="AS73" s="29">
        <f t="shared" si="25"/>
        <v>0.98199999999999998</v>
      </c>
      <c r="AT73" s="33">
        <f t="shared" si="25"/>
        <v>0</v>
      </c>
      <c r="AU73" s="33">
        <f t="shared" si="25"/>
        <v>0</v>
      </c>
      <c r="AV73" s="33">
        <f t="shared" si="25"/>
        <v>0</v>
      </c>
      <c r="AW73" s="33">
        <f t="shared" si="24"/>
        <v>0</v>
      </c>
      <c r="AX73" s="29">
        <f t="shared" si="24"/>
        <v>2</v>
      </c>
      <c r="AY73" s="33">
        <f t="shared" si="24"/>
        <v>0</v>
      </c>
      <c r="AZ73" s="33">
        <f t="shared" si="24"/>
        <v>0</v>
      </c>
      <c r="BA73" s="33">
        <f t="shared" si="24"/>
        <v>0</v>
      </c>
    </row>
    <row r="74" spans="1:53" ht="47.25">
      <c r="A74" s="9" t="s">
        <v>171</v>
      </c>
      <c r="B74" s="10" t="s">
        <v>172</v>
      </c>
      <c r="C74" s="11" t="s">
        <v>70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f t="shared" si="25"/>
        <v>0</v>
      </c>
      <c r="AS74" s="12">
        <f t="shared" si="25"/>
        <v>0</v>
      </c>
      <c r="AT74" s="12">
        <f t="shared" si="25"/>
        <v>0</v>
      </c>
      <c r="AU74" s="12">
        <f t="shared" si="25"/>
        <v>0</v>
      </c>
      <c r="AV74" s="12">
        <f t="shared" si="25"/>
        <v>0</v>
      </c>
      <c r="AW74" s="12">
        <f t="shared" si="24"/>
        <v>0</v>
      </c>
      <c r="AX74" s="12">
        <f t="shared" si="24"/>
        <v>0</v>
      </c>
      <c r="AY74" s="12">
        <f t="shared" si="24"/>
        <v>0</v>
      </c>
      <c r="AZ74" s="12">
        <f t="shared" si="24"/>
        <v>0</v>
      </c>
      <c r="BA74" s="12">
        <f t="shared" si="24"/>
        <v>0</v>
      </c>
    </row>
    <row r="75" spans="1:53" ht="47.25">
      <c r="A75" s="9" t="s">
        <v>173</v>
      </c>
      <c r="B75" s="10" t="s">
        <v>174</v>
      </c>
      <c r="C75" s="11" t="s">
        <v>70</v>
      </c>
      <c r="D75" s="12">
        <f>D76</f>
        <v>0</v>
      </c>
      <c r="E75" s="12">
        <f t="shared" ref="E75:AQ75" si="32">E76</f>
        <v>0</v>
      </c>
      <c r="F75" s="12">
        <f t="shared" si="32"/>
        <v>0</v>
      </c>
      <c r="G75" s="12">
        <f t="shared" si="32"/>
        <v>0</v>
      </c>
      <c r="H75" s="12">
        <f t="shared" si="32"/>
        <v>0</v>
      </c>
      <c r="I75" s="12">
        <f t="shared" si="32"/>
        <v>0</v>
      </c>
      <c r="J75" s="12">
        <f t="shared" si="32"/>
        <v>0</v>
      </c>
      <c r="K75" s="12">
        <f t="shared" si="32"/>
        <v>0</v>
      </c>
      <c r="L75" s="12">
        <f t="shared" si="32"/>
        <v>0</v>
      </c>
      <c r="M75" s="12">
        <f t="shared" si="32"/>
        <v>0</v>
      </c>
      <c r="N75" s="12">
        <f t="shared" si="32"/>
        <v>0</v>
      </c>
      <c r="O75" s="12">
        <f t="shared" si="32"/>
        <v>0</v>
      </c>
      <c r="P75" s="12">
        <f t="shared" si="32"/>
        <v>0</v>
      </c>
      <c r="Q75" s="12">
        <f t="shared" si="32"/>
        <v>0</v>
      </c>
      <c r="R75" s="12">
        <f t="shared" si="32"/>
        <v>0</v>
      </c>
      <c r="S75" s="12">
        <f t="shared" si="32"/>
        <v>0</v>
      </c>
      <c r="T75" s="12">
        <f t="shared" si="32"/>
        <v>0</v>
      </c>
      <c r="U75" s="12">
        <f t="shared" si="32"/>
        <v>0</v>
      </c>
      <c r="V75" s="12">
        <f t="shared" si="32"/>
        <v>0</v>
      </c>
      <c r="W75" s="12">
        <f t="shared" si="32"/>
        <v>0</v>
      </c>
      <c r="X75" s="12">
        <f t="shared" si="32"/>
        <v>0</v>
      </c>
      <c r="Y75" s="12">
        <f t="shared" si="32"/>
        <v>0</v>
      </c>
      <c r="Z75" s="12">
        <f t="shared" si="32"/>
        <v>0</v>
      </c>
      <c r="AA75" s="12">
        <f t="shared" si="32"/>
        <v>0</v>
      </c>
      <c r="AB75" s="12">
        <f t="shared" si="32"/>
        <v>0</v>
      </c>
      <c r="AC75" s="12">
        <f t="shared" si="32"/>
        <v>0</v>
      </c>
      <c r="AD75" s="12">
        <f t="shared" si="32"/>
        <v>0</v>
      </c>
      <c r="AE75" s="12">
        <f t="shared" si="32"/>
        <v>0</v>
      </c>
      <c r="AF75" s="12">
        <f t="shared" si="32"/>
        <v>0</v>
      </c>
      <c r="AG75" s="12">
        <f t="shared" si="32"/>
        <v>0</v>
      </c>
      <c r="AH75" s="12">
        <f t="shared" si="32"/>
        <v>0</v>
      </c>
      <c r="AI75" s="12">
        <f t="shared" si="32"/>
        <v>0</v>
      </c>
      <c r="AJ75" s="12">
        <f t="shared" si="32"/>
        <v>0</v>
      </c>
      <c r="AK75" s="12">
        <f t="shared" si="32"/>
        <v>0</v>
      </c>
      <c r="AL75" s="12">
        <f t="shared" si="32"/>
        <v>0</v>
      </c>
      <c r="AM75" s="12">
        <f t="shared" si="32"/>
        <v>0</v>
      </c>
      <c r="AN75" s="12">
        <f t="shared" si="32"/>
        <v>0</v>
      </c>
      <c r="AO75" s="12">
        <f t="shared" si="32"/>
        <v>0</v>
      </c>
      <c r="AP75" s="12">
        <f t="shared" si="32"/>
        <v>0</v>
      </c>
      <c r="AQ75" s="12">
        <f t="shared" si="32"/>
        <v>0</v>
      </c>
      <c r="AR75" s="12">
        <f t="shared" si="25"/>
        <v>0</v>
      </c>
      <c r="AS75" s="12">
        <f t="shared" si="25"/>
        <v>0</v>
      </c>
      <c r="AT75" s="12">
        <f t="shared" si="25"/>
        <v>0</v>
      </c>
      <c r="AU75" s="12">
        <f t="shared" si="25"/>
        <v>0</v>
      </c>
      <c r="AV75" s="12">
        <f t="shared" si="25"/>
        <v>0</v>
      </c>
      <c r="AW75" s="12">
        <f t="shared" si="24"/>
        <v>0</v>
      </c>
      <c r="AX75" s="12">
        <f t="shared" si="24"/>
        <v>0</v>
      </c>
      <c r="AY75" s="12">
        <f t="shared" si="24"/>
        <v>0</v>
      </c>
      <c r="AZ75" s="12">
        <f t="shared" si="24"/>
        <v>0</v>
      </c>
      <c r="BA75" s="12">
        <f t="shared" si="24"/>
        <v>0</v>
      </c>
    </row>
    <row r="76" spans="1:53" ht="47.25">
      <c r="A76" s="35" t="s">
        <v>173</v>
      </c>
      <c r="B76" s="40" t="s">
        <v>175</v>
      </c>
      <c r="C76" s="46" t="s">
        <v>176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f t="shared" si="25"/>
        <v>0</v>
      </c>
      <c r="AS76" s="37">
        <f t="shared" si="25"/>
        <v>0</v>
      </c>
      <c r="AT76" s="37">
        <f t="shared" si="25"/>
        <v>0</v>
      </c>
      <c r="AU76" s="37">
        <f t="shared" si="25"/>
        <v>0</v>
      </c>
      <c r="AV76" s="37">
        <f t="shared" si="25"/>
        <v>0</v>
      </c>
      <c r="AW76" s="37">
        <f t="shared" si="24"/>
        <v>0</v>
      </c>
      <c r="AX76" s="37">
        <f t="shared" si="24"/>
        <v>0</v>
      </c>
      <c r="AY76" s="37">
        <f t="shared" si="24"/>
        <v>0</v>
      </c>
      <c r="AZ76" s="37">
        <f t="shared" si="24"/>
        <v>0</v>
      </c>
      <c r="BA76" s="37">
        <f t="shared" si="24"/>
        <v>0</v>
      </c>
    </row>
    <row r="77" spans="1:53" ht="47.25">
      <c r="A77" s="9" t="s">
        <v>177</v>
      </c>
      <c r="B77" s="10" t="s">
        <v>178</v>
      </c>
      <c r="C77" s="11" t="s">
        <v>70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f t="shared" si="25"/>
        <v>0</v>
      </c>
      <c r="AS77" s="12">
        <f t="shared" si="25"/>
        <v>0</v>
      </c>
      <c r="AT77" s="12">
        <f t="shared" si="25"/>
        <v>0</v>
      </c>
      <c r="AU77" s="12">
        <f t="shared" si="25"/>
        <v>0</v>
      </c>
      <c r="AV77" s="12">
        <f t="shared" si="25"/>
        <v>0</v>
      </c>
      <c r="AW77" s="12">
        <f t="shared" si="24"/>
        <v>0</v>
      </c>
      <c r="AX77" s="12">
        <f t="shared" si="24"/>
        <v>0</v>
      </c>
      <c r="AY77" s="12">
        <f t="shared" si="24"/>
        <v>0</v>
      </c>
      <c r="AZ77" s="12">
        <f t="shared" si="24"/>
        <v>0</v>
      </c>
      <c r="BA77" s="12">
        <f t="shared" si="24"/>
        <v>0</v>
      </c>
    </row>
    <row r="78" spans="1:53" ht="47.25">
      <c r="A78" s="9" t="s">
        <v>179</v>
      </c>
      <c r="B78" s="10" t="s">
        <v>180</v>
      </c>
      <c r="C78" s="11" t="s">
        <v>70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f t="shared" si="25"/>
        <v>0</v>
      </c>
      <c r="AS78" s="12">
        <f t="shared" si="25"/>
        <v>0</v>
      </c>
      <c r="AT78" s="12">
        <f t="shared" si="25"/>
        <v>0</v>
      </c>
      <c r="AU78" s="12">
        <f t="shared" si="25"/>
        <v>0</v>
      </c>
      <c r="AV78" s="12">
        <f t="shared" si="25"/>
        <v>0</v>
      </c>
      <c r="AW78" s="12">
        <f t="shared" si="24"/>
        <v>0</v>
      </c>
      <c r="AX78" s="12">
        <f t="shared" si="24"/>
        <v>0</v>
      </c>
      <c r="AY78" s="12">
        <f t="shared" si="24"/>
        <v>0</v>
      </c>
      <c r="AZ78" s="12">
        <f t="shared" si="24"/>
        <v>0</v>
      </c>
      <c r="BA78" s="12">
        <f t="shared" si="24"/>
        <v>0</v>
      </c>
    </row>
    <row r="79" spans="1:53" ht="63">
      <c r="A79" s="9" t="s">
        <v>181</v>
      </c>
      <c r="B79" s="10" t="s">
        <v>182</v>
      </c>
      <c r="C79" s="11" t="s">
        <v>70</v>
      </c>
      <c r="D79" s="12">
        <f>D80+D81+D82+D83</f>
        <v>0</v>
      </c>
      <c r="E79" s="12">
        <f t="shared" ref="E79:AM79" si="33">E80+E81+E82+E83</f>
        <v>0</v>
      </c>
      <c r="F79" s="12">
        <f t="shared" si="33"/>
        <v>0</v>
      </c>
      <c r="G79" s="12">
        <f t="shared" si="33"/>
        <v>0</v>
      </c>
      <c r="H79" s="12">
        <f t="shared" si="33"/>
        <v>0</v>
      </c>
      <c r="I79" s="12">
        <f t="shared" si="33"/>
        <v>0</v>
      </c>
      <c r="J79" s="12">
        <f>J80+J81</f>
        <v>0</v>
      </c>
      <c r="K79" s="12">
        <f>K80+K81</f>
        <v>0</v>
      </c>
      <c r="L79" s="12">
        <f>L80+L81</f>
        <v>0</v>
      </c>
      <c r="M79" s="12">
        <f>M80+M81</f>
        <v>0</v>
      </c>
      <c r="N79" s="12">
        <f t="shared" si="33"/>
        <v>0</v>
      </c>
      <c r="O79" s="12">
        <f t="shared" si="33"/>
        <v>0</v>
      </c>
      <c r="P79" s="12">
        <f t="shared" si="33"/>
        <v>0</v>
      </c>
      <c r="Q79" s="12">
        <f t="shared" si="33"/>
        <v>0</v>
      </c>
      <c r="R79" s="12">
        <f t="shared" si="33"/>
        <v>0</v>
      </c>
      <c r="S79" s="12">
        <f t="shared" si="33"/>
        <v>0</v>
      </c>
      <c r="T79" s="12">
        <f t="shared" si="33"/>
        <v>0</v>
      </c>
      <c r="U79" s="12">
        <f t="shared" si="33"/>
        <v>0</v>
      </c>
      <c r="V79" s="12">
        <f t="shared" si="33"/>
        <v>0</v>
      </c>
      <c r="W79" s="12">
        <f t="shared" si="33"/>
        <v>0</v>
      </c>
      <c r="X79" s="12">
        <f t="shared" si="33"/>
        <v>0</v>
      </c>
      <c r="Y79" s="12">
        <f t="shared" si="33"/>
        <v>0</v>
      </c>
      <c r="Z79" s="12">
        <f t="shared" si="33"/>
        <v>0</v>
      </c>
      <c r="AA79" s="12">
        <f t="shared" si="33"/>
        <v>0</v>
      </c>
      <c r="AB79" s="12">
        <f t="shared" si="33"/>
        <v>0</v>
      </c>
      <c r="AC79" s="12">
        <f t="shared" si="33"/>
        <v>0</v>
      </c>
      <c r="AD79" s="12">
        <f>AD80+AD81</f>
        <v>0</v>
      </c>
      <c r="AE79" s="12">
        <f>AE80+AE81</f>
        <v>0</v>
      </c>
      <c r="AF79" s="12">
        <f>AF80+AF81</f>
        <v>0</v>
      </c>
      <c r="AG79" s="12">
        <f>AG80+AG81</f>
        <v>0</v>
      </c>
      <c r="AH79" s="12">
        <f t="shared" si="33"/>
        <v>0</v>
      </c>
      <c r="AI79" s="12">
        <f t="shared" si="33"/>
        <v>0</v>
      </c>
      <c r="AJ79" s="12">
        <f t="shared" si="33"/>
        <v>0</v>
      </c>
      <c r="AK79" s="12">
        <f t="shared" si="33"/>
        <v>0</v>
      </c>
      <c r="AL79" s="12">
        <f t="shared" si="33"/>
        <v>0</v>
      </c>
      <c r="AM79" s="12">
        <f t="shared" si="33"/>
        <v>0</v>
      </c>
      <c r="AN79" s="12">
        <f>AN80+AN81</f>
        <v>0</v>
      </c>
      <c r="AO79" s="12">
        <f>AO80+AO81</f>
        <v>0</v>
      </c>
      <c r="AP79" s="12">
        <f>AP80+AP81</f>
        <v>0</v>
      </c>
      <c r="AQ79" s="12">
        <f>AQ80+AQ81</f>
        <v>0</v>
      </c>
      <c r="AR79" s="12">
        <f t="shared" si="25"/>
        <v>0</v>
      </c>
      <c r="AS79" s="12">
        <f t="shared" si="25"/>
        <v>0</v>
      </c>
      <c r="AT79" s="12">
        <f t="shared" si="25"/>
        <v>0</v>
      </c>
      <c r="AU79" s="12">
        <f t="shared" si="25"/>
        <v>0</v>
      </c>
      <c r="AV79" s="12">
        <f t="shared" si="25"/>
        <v>0</v>
      </c>
      <c r="AW79" s="12">
        <f t="shared" si="24"/>
        <v>0</v>
      </c>
      <c r="AX79" s="12">
        <f t="shared" si="24"/>
        <v>0</v>
      </c>
      <c r="AY79" s="12">
        <f t="shared" si="24"/>
        <v>0</v>
      </c>
      <c r="AZ79" s="12">
        <f t="shared" si="24"/>
        <v>0</v>
      </c>
      <c r="BA79" s="12">
        <f t="shared" si="24"/>
        <v>0</v>
      </c>
    </row>
    <row r="80" spans="1:53" ht="78.75">
      <c r="A80" s="35" t="s">
        <v>181</v>
      </c>
      <c r="B80" s="40" t="s">
        <v>183</v>
      </c>
      <c r="C80" s="46" t="s">
        <v>184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f t="shared" si="25"/>
        <v>0</v>
      </c>
      <c r="AS80" s="37">
        <f t="shared" si="25"/>
        <v>0</v>
      </c>
      <c r="AT80" s="37">
        <f t="shared" si="25"/>
        <v>0</v>
      </c>
      <c r="AU80" s="37">
        <f t="shared" si="25"/>
        <v>0</v>
      </c>
      <c r="AV80" s="37">
        <f t="shared" si="25"/>
        <v>0</v>
      </c>
      <c r="AW80" s="37">
        <f t="shared" si="24"/>
        <v>0</v>
      </c>
      <c r="AX80" s="37">
        <f t="shared" si="24"/>
        <v>0</v>
      </c>
      <c r="AY80" s="37">
        <f t="shared" si="24"/>
        <v>0</v>
      </c>
      <c r="AZ80" s="37">
        <f t="shared" si="24"/>
        <v>0</v>
      </c>
      <c r="BA80" s="37">
        <f t="shared" si="24"/>
        <v>0</v>
      </c>
    </row>
    <row r="81" spans="1:53" ht="78.75">
      <c r="A81" s="35" t="s">
        <v>185</v>
      </c>
      <c r="B81" s="40" t="s">
        <v>186</v>
      </c>
      <c r="C81" s="46" t="s">
        <v>187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f t="shared" si="25"/>
        <v>0</v>
      </c>
      <c r="AS81" s="37">
        <f t="shared" si="25"/>
        <v>0</v>
      </c>
      <c r="AT81" s="37">
        <f t="shared" si="25"/>
        <v>0</v>
      </c>
      <c r="AU81" s="37">
        <f t="shared" si="25"/>
        <v>0</v>
      </c>
      <c r="AV81" s="37">
        <f t="shared" si="25"/>
        <v>0</v>
      </c>
      <c r="AW81" s="37">
        <f t="shared" si="24"/>
        <v>0</v>
      </c>
      <c r="AX81" s="37">
        <f t="shared" si="24"/>
        <v>0</v>
      </c>
      <c r="AY81" s="37">
        <f t="shared" si="24"/>
        <v>0</v>
      </c>
      <c r="AZ81" s="37">
        <f t="shared" si="24"/>
        <v>0</v>
      </c>
      <c r="BA81" s="37">
        <f t="shared" si="24"/>
        <v>0</v>
      </c>
    </row>
    <row r="82" spans="1:53" ht="78.75">
      <c r="A82" s="35" t="s">
        <v>185</v>
      </c>
      <c r="B82" s="40" t="s">
        <v>188</v>
      </c>
      <c r="C82" s="36" t="s">
        <v>189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f t="shared" si="25"/>
        <v>0</v>
      </c>
      <c r="AS82" s="37">
        <f t="shared" si="25"/>
        <v>0</v>
      </c>
      <c r="AT82" s="37">
        <f t="shared" si="25"/>
        <v>0</v>
      </c>
      <c r="AU82" s="37">
        <f t="shared" si="25"/>
        <v>0</v>
      </c>
      <c r="AV82" s="37">
        <f t="shared" si="25"/>
        <v>0</v>
      </c>
      <c r="AW82" s="37">
        <f t="shared" si="24"/>
        <v>0</v>
      </c>
      <c r="AX82" s="37">
        <f t="shared" si="24"/>
        <v>0</v>
      </c>
      <c r="AY82" s="37">
        <f t="shared" si="24"/>
        <v>0</v>
      </c>
      <c r="AZ82" s="37">
        <f t="shared" si="24"/>
        <v>0</v>
      </c>
      <c r="BA82" s="37">
        <f t="shared" si="24"/>
        <v>0</v>
      </c>
    </row>
    <row r="83" spans="1:53" ht="94.5">
      <c r="A83" s="35" t="s">
        <v>185</v>
      </c>
      <c r="B83" s="40" t="s">
        <v>190</v>
      </c>
      <c r="C83" s="36" t="s">
        <v>191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7">
        <v>0</v>
      </c>
      <c r="AR83" s="37">
        <f t="shared" si="25"/>
        <v>0</v>
      </c>
      <c r="AS83" s="37">
        <f t="shared" si="25"/>
        <v>0</v>
      </c>
      <c r="AT83" s="37">
        <f t="shared" si="25"/>
        <v>0</v>
      </c>
      <c r="AU83" s="37">
        <f t="shared" si="25"/>
        <v>0</v>
      </c>
      <c r="AV83" s="37">
        <f t="shared" si="25"/>
        <v>0</v>
      </c>
      <c r="AW83" s="37">
        <f t="shared" si="24"/>
        <v>0</v>
      </c>
      <c r="AX83" s="37">
        <f t="shared" si="24"/>
        <v>0</v>
      </c>
      <c r="AY83" s="37">
        <f t="shared" si="24"/>
        <v>0</v>
      </c>
      <c r="AZ83" s="37">
        <f t="shared" si="24"/>
        <v>0</v>
      </c>
      <c r="BA83" s="37">
        <f t="shared" si="24"/>
        <v>0</v>
      </c>
    </row>
    <row r="84" spans="1:53" ht="63">
      <c r="A84" s="9" t="s">
        <v>192</v>
      </c>
      <c r="B84" s="10" t="s">
        <v>193</v>
      </c>
      <c r="C84" s="11" t="s">
        <v>70</v>
      </c>
      <c r="D84" s="12">
        <f>D85</f>
        <v>0</v>
      </c>
      <c r="E84" s="12">
        <f t="shared" ref="E84:AQ84" si="34">E85</f>
        <v>0</v>
      </c>
      <c r="F84" s="12">
        <f t="shared" si="34"/>
        <v>0</v>
      </c>
      <c r="G84" s="12">
        <f t="shared" si="34"/>
        <v>0</v>
      </c>
      <c r="H84" s="12">
        <f t="shared" si="34"/>
        <v>0</v>
      </c>
      <c r="I84" s="12">
        <f t="shared" si="34"/>
        <v>0</v>
      </c>
      <c r="J84" s="12">
        <f t="shared" si="34"/>
        <v>0</v>
      </c>
      <c r="K84" s="12">
        <f t="shared" si="34"/>
        <v>0</v>
      </c>
      <c r="L84" s="12">
        <f t="shared" si="34"/>
        <v>0</v>
      </c>
      <c r="M84" s="12">
        <f t="shared" si="34"/>
        <v>0</v>
      </c>
      <c r="N84" s="12">
        <f t="shared" si="34"/>
        <v>0</v>
      </c>
      <c r="O84" s="12">
        <f t="shared" si="34"/>
        <v>0</v>
      </c>
      <c r="P84" s="12">
        <f t="shared" si="34"/>
        <v>0</v>
      </c>
      <c r="Q84" s="12">
        <f t="shared" si="34"/>
        <v>0</v>
      </c>
      <c r="R84" s="12">
        <f t="shared" si="34"/>
        <v>0</v>
      </c>
      <c r="S84" s="12">
        <f t="shared" si="34"/>
        <v>0</v>
      </c>
      <c r="T84" s="12">
        <f t="shared" si="34"/>
        <v>0</v>
      </c>
      <c r="U84" s="12">
        <f t="shared" si="34"/>
        <v>0</v>
      </c>
      <c r="V84" s="12">
        <f t="shared" si="34"/>
        <v>0</v>
      </c>
      <c r="W84" s="12">
        <f t="shared" si="34"/>
        <v>0</v>
      </c>
      <c r="X84" s="12">
        <f t="shared" si="34"/>
        <v>0</v>
      </c>
      <c r="Y84" s="12">
        <f t="shared" si="34"/>
        <v>0</v>
      </c>
      <c r="Z84" s="12">
        <f t="shared" si="34"/>
        <v>0</v>
      </c>
      <c r="AA84" s="12">
        <f t="shared" si="34"/>
        <v>0</v>
      </c>
      <c r="AB84" s="12">
        <f t="shared" si="34"/>
        <v>0</v>
      </c>
      <c r="AC84" s="12">
        <f t="shared" si="34"/>
        <v>0</v>
      </c>
      <c r="AD84" s="12">
        <f t="shared" si="34"/>
        <v>0</v>
      </c>
      <c r="AE84" s="12">
        <f t="shared" si="34"/>
        <v>0</v>
      </c>
      <c r="AF84" s="12">
        <f t="shared" si="34"/>
        <v>0</v>
      </c>
      <c r="AG84" s="12">
        <f t="shared" si="34"/>
        <v>0</v>
      </c>
      <c r="AH84" s="12">
        <f t="shared" si="34"/>
        <v>0</v>
      </c>
      <c r="AI84" s="29">
        <f t="shared" si="34"/>
        <v>0.98199999999999998</v>
      </c>
      <c r="AJ84" s="12">
        <f t="shared" si="34"/>
        <v>0</v>
      </c>
      <c r="AK84" s="12">
        <f t="shared" si="34"/>
        <v>0</v>
      </c>
      <c r="AL84" s="12">
        <f t="shared" si="34"/>
        <v>0</v>
      </c>
      <c r="AM84" s="12">
        <f t="shared" si="34"/>
        <v>0</v>
      </c>
      <c r="AN84" s="29">
        <f t="shared" si="34"/>
        <v>2</v>
      </c>
      <c r="AO84" s="12">
        <f t="shared" si="34"/>
        <v>0</v>
      </c>
      <c r="AP84" s="12">
        <f t="shared" si="34"/>
        <v>0</v>
      </c>
      <c r="AQ84" s="12">
        <f t="shared" si="34"/>
        <v>0</v>
      </c>
      <c r="AR84" s="12">
        <f t="shared" si="25"/>
        <v>0</v>
      </c>
      <c r="AS84" s="29">
        <f t="shared" si="25"/>
        <v>0.98199999999999998</v>
      </c>
      <c r="AT84" s="12">
        <f t="shared" si="25"/>
        <v>0</v>
      </c>
      <c r="AU84" s="12">
        <f t="shared" si="25"/>
        <v>0</v>
      </c>
      <c r="AV84" s="12">
        <f t="shared" si="25"/>
        <v>0</v>
      </c>
      <c r="AW84" s="12">
        <f t="shared" si="24"/>
        <v>0</v>
      </c>
      <c r="AX84" s="29">
        <f t="shared" si="24"/>
        <v>2</v>
      </c>
      <c r="AY84" s="12">
        <f t="shared" si="24"/>
        <v>0</v>
      </c>
      <c r="AZ84" s="12">
        <f t="shared" si="24"/>
        <v>0</v>
      </c>
      <c r="BA84" s="12">
        <f t="shared" si="24"/>
        <v>0</v>
      </c>
    </row>
    <row r="85" spans="1:53" ht="63">
      <c r="A85" s="35" t="s">
        <v>194</v>
      </c>
      <c r="B85" s="40" t="s">
        <v>195</v>
      </c>
      <c r="C85" s="46" t="s">
        <v>196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49">
        <v>0.98199999999999998</v>
      </c>
      <c r="AJ85" s="37">
        <v>0</v>
      </c>
      <c r="AK85" s="37">
        <v>0</v>
      </c>
      <c r="AL85" s="37">
        <v>0</v>
      </c>
      <c r="AM85" s="37">
        <v>0</v>
      </c>
      <c r="AN85" s="29">
        <v>2</v>
      </c>
      <c r="AO85" s="37">
        <v>0</v>
      </c>
      <c r="AP85" s="37">
        <v>0</v>
      </c>
      <c r="AQ85" s="37">
        <v>0</v>
      </c>
      <c r="AR85" s="37">
        <f t="shared" si="25"/>
        <v>0</v>
      </c>
      <c r="AS85" s="29">
        <f t="shared" si="25"/>
        <v>0.98199999999999998</v>
      </c>
      <c r="AT85" s="37">
        <f t="shared" si="25"/>
        <v>0</v>
      </c>
      <c r="AU85" s="37">
        <f t="shared" si="25"/>
        <v>0</v>
      </c>
      <c r="AV85" s="37">
        <f t="shared" si="25"/>
        <v>0</v>
      </c>
      <c r="AW85" s="37">
        <f t="shared" si="24"/>
        <v>0</v>
      </c>
      <c r="AX85" s="29">
        <f t="shared" si="24"/>
        <v>2</v>
      </c>
      <c r="AY85" s="37">
        <f t="shared" si="24"/>
        <v>0</v>
      </c>
      <c r="AZ85" s="37">
        <f t="shared" si="24"/>
        <v>0</v>
      </c>
      <c r="BA85" s="37">
        <f t="shared" si="24"/>
        <v>0</v>
      </c>
    </row>
    <row r="86" spans="1:53" ht="63">
      <c r="A86" s="9" t="s">
        <v>197</v>
      </c>
      <c r="B86" s="10" t="s">
        <v>198</v>
      </c>
      <c r="C86" s="11" t="s">
        <v>70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f t="shared" si="25"/>
        <v>0</v>
      </c>
      <c r="AS86" s="12">
        <f t="shared" si="25"/>
        <v>0</v>
      </c>
      <c r="AT86" s="12">
        <f t="shared" si="25"/>
        <v>0</v>
      </c>
      <c r="AU86" s="12">
        <f t="shared" si="25"/>
        <v>0</v>
      </c>
      <c r="AV86" s="12">
        <f t="shared" si="25"/>
        <v>0</v>
      </c>
      <c r="AW86" s="12">
        <f t="shared" si="24"/>
        <v>0</v>
      </c>
      <c r="AX86" s="12">
        <f t="shared" si="24"/>
        <v>0</v>
      </c>
      <c r="AY86" s="12">
        <f t="shared" si="24"/>
        <v>0</v>
      </c>
      <c r="AZ86" s="12">
        <f t="shared" si="24"/>
        <v>0</v>
      </c>
      <c r="BA86" s="12">
        <f t="shared" si="24"/>
        <v>0</v>
      </c>
    </row>
    <row r="87" spans="1:53" ht="63">
      <c r="A87" s="9" t="s">
        <v>199</v>
      </c>
      <c r="B87" s="10" t="s">
        <v>200</v>
      </c>
      <c r="C87" s="11" t="s">
        <v>70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f t="shared" si="25"/>
        <v>0</v>
      </c>
      <c r="AS87" s="12">
        <f t="shared" si="25"/>
        <v>0</v>
      </c>
      <c r="AT87" s="12">
        <f t="shared" si="25"/>
        <v>0</v>
      </c>
      <c r="AU87" s="12">
        <f t="shared" si="25"/>
        <v>0</v>
      </c>
      <c r="AV87" s="12">
        <f t="shared" si="25"/>
        <v>0</v>
      </c>
      <c r="AW87" s="12">
        <f t="shared" si="24"/>
        <v>0</v>
      </c>
      <c r="AX87" s="12">
        <f t="shared" si="24"/>
        <v>0</v>
      </c>
      <c r="AY87" s="12">
        <f t="shared" si="24"/>
        <v>0</v>
      </c>
      <c r="AZ87" s="12">
        <f t="shared" si="24"/>
        <v>0</v>
      </c>
      <c r="BA87" s="12">
        <f t="shared" si="24"/>
        <v>0</v>
      </c>
    </row>
    <row r="88" spans="1:53" ht="63">
      <c r="A88" s="30" t="s">
        <v>201</v>
      </c>
      <c r="B88" s="31" t="s">
        <v>202</v>
      </c>
      <c r="C88" s="32" t="s">
        <v>70</v>
      </c>
      <c r="D88" s="33">
        <f t="shared" ref="D88:AQ88" si="35">D89+D90</f>
        <v>0</v>
      </c>
      <c r="E88" s="33">
        <f t="shared" si="35"/>
        <v>0</v>
      </c>
      <c r="F88" s="33">
        <f t="shared" si="35"/>
        <v>0</v>
      </c>
      <c r="G88" s="33">
        <f t="shared" si="35"/>
        <v>0</v>
      </c>
      <c r="H88" s="33">
        <f t="shared" si="35"/>
        <v>0</v>
      </c>
      <c r="I88" s="33">
        <f t="shared" si="35"/>
        <v>0</v>
      </c>
      <c r="J88" s="33">
        <f t="shared" si="35"/>
        <v>0</v>
      </c>
      <c r="K88" s="33">
        <f t="shared" si="35"/>
        <v>0</v>
      </c>
      <c r="L88" s="33">
        <f t="shared" si="35"/>
        <v>0</v>
      </c>
      <c r="M88" s="33">
        <f t="shared" si="35"/>
        <v>0</v>
      </c>
      <c r="N88" s="33">
        <f t="shared" si="35"/>
        <v>0</v>
      </c>
      <c r="O88" s="33">
        <f t="shared" si="35"/>
        <v>0</v>
      </c>
      <c r="P88" s="33">
        <f t="shared" si="35"/>
        <v>0</v>
      </c>
      <c r="Q88" s="33">
        <f t="shared" si="35"/>
        <v>0</v>
      </c>
      <c r="R88" s="33">
        <f t="shared" si="35"/>
        <v>0</v>
      </c>
      <c r="S88" s="33">
        <f t="shared" si="35"/>
        <v>0</v>
      </c>
      <c r="T88" s="33">
        <f t="shared" si="35"/>
        <v>0</v>
      </c>
      <c r="U88" s="33">
        <f t="shared" si="35"/>
        <v>0</v>
      </c>
      <c r="V88" s="33">
        <f t="shared" si="35"/>
        <v>0</v>
      </c>
      <c r="W88" s="33">
        <f t="shared" si="35"/>
        <v>0</v>
      </c>
      <c r="X88" s="33">
        <f t="shared" si="35"/>
        <v>0</v>
      </c>
      <c r="Y88" s="33">
        <f t="shared" si="35"/>
        <v>0</v>
      </c>
      <c r="Z88" s="33">
        <f t="shared" si="35"/>
        <v>0</v>
      </c>
      <c r="AA88" s="33">
        <f t="shared" si="35"/>
        <v>0</v>
      </c>
      <c r="AB88" s="33">
        <f t="shared" si="35"/>
        <v>0</v>
      </c>
      <c r="AC88" s="33">
        <f t="shared" si="35"/>
        <v>0</v>
      </c>
      <c r="AD88" s="33">
        <f t="shared" si="35"/>
        <v>0</v>
      </c>
      <c r="AE88" s="33">
        <f t="shared" si="35"/>
        <v>0</v>
      </c>
      <c r="AF88" s="33">
        <f t="shared" si="35"/>
        <v>0</v>
      </c>
      <c r="AG88" s="33">
        <f t="shared" si="35"/>
        <v>0</v>
      </c>
      <c r="AH88" s="33">
        <f t="shared" si="35"/>
        <v>0</v>
      </c>
      <c r="AI88" s="33">
        <f t="shared" si="35"/>
        <v>0</v>
      </c>
      <c r="AJ88" s="33">
        <f t="shared" si="35"/>
        <v>0</v>
      </c>
      <c r="AK88" s="33">
        <f t="shared" si="35"/>
        <v>0</v>
      </c>
      <c r="AL88" s="33">
        <f t="shared" si="35"/>
        <v>0</v>
      </c>
      <c r="AM88" s="33">
        <f t="shared" si="35"/>
        <v>0</v>
      </c>
      <c r="AN88" s="33">
        <f t="shared" si="35"/>
        <v>0</v>
      </c>
      <c r="AO88" s="33">
        <f t="shared" si="35"/>
        <v>0</v>
      </c>
      <c r="AP88" s="33">
        <f t="shared" si="35"/>
        <v>0</v>
      </c>
      <c r="AQ88" s="33">
        <f t="shared" si="35"/>
        <v>0</v>
      </c>
      <c r="AR88" s="33">
        <f t="shared" si="25"/>
        <v>0</v>
      </c>
      <c r="AS88" s="33">
        <f t="shared" si="25"/>
        <v>0</v>
      </c>
      <c r="AT88" s="33">
        <f t="shared" si="25"/>
        <v>0</v>
      </c>
      <c r="AU88" s="33">
        <f t="shared" si="25"/>
        <v>0</v>
      </c>
      <c r="AV88" s="33">
        <f t="shared" si="25"/>
        <v>0</v>
      </c>
      <c r="AW88" s="33">
        <f t="shared" si="24"/>
        <v>0</v>
      </c>
      <c r="AX88" s="33">
        <f t="shared" si="24"/>
        <v>0</v>
      </c>
      <c r="AY88" s="33">
        <f t="shared" si="24"/>
        <v>0</v>
      </c>
      <c r="AZ88" s="33">
        <f t="shared" si="24"/>
        <v>0</v>
      </c>
      <c r="BA88" s="33">
        <f t="shared" si="24"/>
        <v>0</v>
      </c>
    </row>
    <row r="89" spans="1:53" ht="47.25">
      <c r="A89" s="9" t="s">
        <v>203</v>
      </c>
      <c r="B89" s="10" t="s">
        <v>204</v>
      </c>
      <c r="C89" s="11" t="s">
        <v>70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f t="shared" si="25"/>
        <v>0</v>
      </c>
      <c r="AS89" s="12">
        <f t="shared" si="25"/>
        <v>0</v>
      </c>
      <c r="AT89" s="12">
        <f t="shared" si="25"/>
        <v>0</v>
      </c>
      <c r="AU89" s="12">
        <f t="shared" si="25"/>
        <v>0</v>
      </c>
      <c r="AV89" s="12">
        <f t="shared" si="25"/>
        <v>0</v>
      </c>
      <c r="AW89" s="12">
        <f t="shared" si="24"/>
        <v>0</v>
      </c>
      <c r="AX89" s="12">
        <f t="shared" si="24"/>
        <v>0</v>
      </c>
      <c r="AY89" s="12">
        <f t="shared" si="24"/>
        <v>0</v>
      </c>
      <c r="AZ89" s="12">
        <f t="shared" si="24"/>
        <v>0</v>
      </c>
      <c r="BA89" s="12">
        <f t="shared" si="24"/>
        <v>0</v>
      </c>
    </row>
    <row r="90" spans="1:53" ht="63">
      <c r="A90" s="9" t="s">
        <v>205</v>
      </c>
      <c r="B90" s="10" t="s">
        <v>206</v>
      </c>
      <c r="C90" s="11" t="s">
        <v>70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f t="shared" si="25"/>
        <v>0</v>
      </c>
      <c r="AS90" s="12">
        <f t="shared" si="25"/>
        <v>0</v>
      </c>
      <c r="AT90" s="12">
        <f t="shared" si="25"/>
        <v>0</v>
      </c>
      <c r="AU90" s="12">
        <f t="shared" si="25"/>
        <v>0</v>
      </c>
      <c r="AV90" s="12">
        <f t="shared" si="25"/>
        <v>0</v>
      </c>
      <c r="AW90" s="12">
        <f t="shared" si="24"/>
        <v>0</v>
      </c>
      <c r="AX90" s="12">
        <f t="shared" si="24"/>
        <v>0</v>
      </c>
      <c r="AY90" s="12">
        <f t="shared" si="24"/>
        <v>0</v>
      </c>
      <c r="AZ90" s="12">
        <f t="shared" si="24"/>
        <v>0</v>
      </c>
      <c r="BA90" s="12">
        <f t="shared" si="24"/>
        <v>0</v>
      </c>
    </row>
    <row r="91" spans="1:53" ht="94.5">
      <c r="A91" s="30" t="s">
        <v>207</v>
      </c>
      <c r="B91" s="31" t="s">
        <v>208</v>
      </c>
      <c r="C91" s="32" t="s">
        <v>70</v>
      </c>
      <c r="D91" s="33">
        <f t="shared" ref="D91:AQ91" si="36">D92+D93</f>
        <v>0</v>
      </c>
      <c r="E91" s="33">
        <f t="shared" si="36"/>
        <v>0</v>
      </c>
      <c r="F91" s="33">
        <f t="shared" si="36"/>
        <v>0</v>
      </c>
      <c r="G91" s="33">
        <f t="shared" si="36"/>
        <v>0</v>
      </c>
      <c r="H91" s="33">
        <f t="shared" si="36"/>
        <v>0</v>
      </c>
      <c r="I91" s="33">
        <f t="shared" si="36"/>
        <v>0</v>
      </c>
      <c r="J91" s="33">
        <f t="shared" si="36"/>
        <v>0</v>
      </c>
      <c r="K91" s="33">
        <f t="shared" si="36"/>
        <v>0</v>
      </c>
      <c r="L91" s="33">
        <f t="shared" si="36"/>
        <v>0</v>
      </c>
      <c r="M91" s="33">
        <f t="shared" si="36"/>
        <v>0</v>
      </c>
      <c r="N91" s="33">
        <f t="shared" si="36"/>
        <v>0</v>
      </c>
      <c r="O91" s="33">
        <f t="shared" si="36"/>
        <v>0</v>
      </c>
      <c r="P91" s="33">
        <f t="shared" si="36"/>
        <v>0</v>
      </c>
      <c r="Q91" s="33">
        <f t="shared" si="36"/>
        <v>0</v>
      </c>
      <c r="R91" s="33">
        <f t="shared" si="36"/>
        <v>0</v>
      </c>
      <c r="S91" s="33">
        <f t="shared" si="36"/>
        <v>0</v>
      </c>
      <c r="T91" s="33">
        <f t="shared" si="36"/>
        <v>0</v>
      </c>
      <c r="U91" s="33">
        <f t="shared" si="36"/>
        <v>0</v>
      </c>
      <c r="V91" s="33">
        <f t="shared" si="36"/>
        <v>0</v>
      </c>
      <c r="W91" s="33">
        <f t="shared" si="36"/>
        <v>0</v>
      </c>
      <c r="X91" s="33">
        <f t="shared" si="36"/>
        <v>0</v>
      </c>
      <c r="Y91" s="33">
        <f t="shared" si="36"/>
        <v>0</v>
      </c>
      <c r="Z91" s="33">
        <f t="shared" si="36"/>
        <v>0</v>
      </c>
      <c r="AA91" s="33">
        <f t="shared" si="36"/>
        <v>0</v>
      </c>
      <c r="AB91" s="33">
        <f t="shared" si="36"/>
        <v>0</v>
      </c>
      <c r="AC91" s="33">
        <f t="shared" si="36"/>
        <v>0</v>
      </c>
      <c r="AD91" s="33">
        <f t="shared" si="36"/>
        <v>0</v>
      </c>
      <c r="AE91" s="33">
        <f t="shared" si="36"/>
        <v>0</v>
      </c>
      <c r="AF91" s="33">
        <f t="shared" si="36"/>
        <v>0</v>
      </c>
      <c r="AG91" s="33">
        <f t="shared" si="36"/>
        <v>0</v>
      </c>
      <c r="AH91" s="33">
        <f t="shared" si="36"/>
        <v>0</v>
      </c>
      <c r="AI91" s="33">
        <f t="shared" si="36"/>
        <v>0</v>
      </c>
      <c r="AJ91" s="33">
        <f t="shared" si="36"/>
        <v>0</v>
      </c>
      <c r="AK91" s="33">
        <f t="shared" si="36"/>
        <v>0</v>
      </c>
      <c r="AL91" s="33">
        <f t="shared" si="36"/>
        <v>0</v>
      </c>
      <c r="AM91" s="33">
        <f t="shared" si="36"/>
        <v>0</v>
      </c>
      <c r="AN91" s="33">
        <f t="shared" si="36"/>
        <v>0</v>
      </c>
      <c r="AO91" s="33">
        <f t="shared" si="36"/>
        <v>0</v>
      </c>
      <c r="AP91" s="33">
        <f t="shared" si="36"/>
        <v>0</v>
      </c>
      <c r="AQ91" s="33">
        <f t="shared" si="36"/>
        <v>0</v>
      </c>
      <c r="AR91" s="33">
        <f t="shared" si="25"/>
        <v>0</v>
      </c>
      <c r="AS91" s="33">
        <f t="shared" si="25"/>
        <v>0</v>
      </c>
      <c r="AT91" s="33">
        <f t="shared" si="25"/>
        <v>0</v>
      </c>
      <c r="AU91" s="33">
        <f t="shared" si="25"/>
        <v>0</v>
      </c>
      <c r="AV91" s="33">
        <f t="shared" si="25"/>
        <v>0</v>
      </c>
      <c r="AW91" s="33">
        <f t="shared" si="25"/>
        <v>0</v>
      </c>
      <c r="AX91" s="33">
        <f t="shared" si="25"/>
        <v>0</v>
      </c>
      <c r="AY91" s="33">
        <f t="shared" si="25"/>
        <v>0</v>
      </c>
      <c r="AZ91" s="33">
        <f t="shared" si="25"/>
        <v>0</v>
      </c>
      <c r="BA91" s="33">
        <f t="shared" si="25"/>
        <v>0</v>
      </c>
    </row>
    <row r="92" spans="1:53" ht="78.75">
      <c r="A92" s="9" t="s">
        <v>209</v>
      </c>
      <c r="B92" s="10" t="s">
        <v>210</v>
      </c>
      <c r="C92" s="11" t="s">
        <v>70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f t="shared" ref="AR92:BA98" si="37">D92+N92+X92+AH92</f>
        <v>0</v>
      </c>
      <c r="AS92" s="12">
        <f t="shared" si="37"/>
        <v>0</v>
      </c>
      <c r="AT92" s="12">
        <f t="shared" si="37"/>
        <v>0</v>
      </c>
      <c r="AU92" s="12">
        <f t="shared" si="37"/>
        <v>0</v>
      </c>
      <c r="AV92" s="12">
        <f t="shared" si="37"/>
        <v>0</v>
      </c>
      <c r="AW92" s="12">
        <f t="shared" si="37"/>
        <v>0</v>
      </c>
      <c r="AX92" s="12">
        <f t="shared" si="37"/>
        <v>0</v>
      </c>
      <c r="AY92" s="12">
        <f t="shared" si="37"/>
        <v>0</v>
      </c>
      <c r="AZ92" s="12">
        <f t="shared" si="37"/>
        <v>0</v>
      </c>
      <c r="BA92" s="12">
        <f t="shared" si="37"/>
        <v>0</v>
      </c>
    </row>
    <row r="93" spans="1:53" ht="78.75">
      <c r="A93" s="9" t="s">
        <v>211</v>
      </c>
      <c r="B93" s="10" t="s">
        <v>212</v>
      </c>
      <c r="C93" s="11" t="s">
        <v>70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f t="shared" si="37"/>
        <v>0</v>
      </c>
      <c r="AS93" s="12">
        <f t="shared" si="37"/>
        <v>0</v>
      </c>
      <c r="AT93" s="12">
        <f t="shared" si="37"/>
        <v>0</v>
      </c>
      <c r="AU93" s="12">
        <f t="shared" si="37"/>
        <v>0</v>
      </c>
      <c r="AV93" s="12">
        <f t="shared" si="37"/>
        <v>0</v>
      </c>
      <c r="AW93" s="12">
        <f t="shared" si="37"/>
        <v>0</v>
      </c>
      <c r="AX93" s="12">
        <f t="shared" si="37"/>
        <v>0</v>
      </c>
      <c r="AY93" s="12">
        <f t="shared" si="37"/>
        <v>0</v>
      </c>
      <c r="AZ93" s="12">
        <f t="shared" si="37"/>
        <v>0</v>
      </c>
      <c r="BA93" s="12">
        <f t="shared" si="37"/>
        <v>0</v>
      </c>
    </row>
    <row r="94" spans="1:53" ht="47.25">
      <c r="A94" s="30" t="s">
        <v>213</v>
      </c>
      <c r="B94" s="31" t="s">
        <v>214</v>
      </c>
      <c r="C94" s="32" t="s">
        <v>70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f t="shared" si="37"/>
        <v>0</v>
      </c>
      <c r="AS94" s="33">
        <f t="shared" si="37"/>
        <v>0</v>
      </c>
      <c r="AT94" s="33">
        <f t="shared" si="37"/>
        <v>0</v>
      </c>
      <c r="AU94" s="33">
        <f t="shared" si="37"/>
        <v>0</v>
      </c>
      <c r="AV94" s="33">
        <f t="shared" si="37"/>
        <v>0</v>
      </c>
      <c r="AW94" s="33">
        <f t="shared" si="37"/>
        <v>0</v>
      </c>
      <c r="AX94" s="33">
        <f t="shared" si="37"/>
        <v>0</v>
      </c>
      <c r="AY94" s="33">
        <f t="shared" si="37"/>
        <v>0</v>
      </c>
      <c r="AZ94" s="33">
        <f t="shared" si="37"/>
        <v>0</v>
      </c>
      <c r="BA94" s="33">
        <f t="shared" si="37"/>
        <v>0</v>
      </c>
    </row>
    <row r="95" spans="1:53" ht="63">
      <c r="A95" s="30" t="s">
        <v>215</v>
      </c>
      <c r="B95" s="39" t="s">
        <v>216</v>
      </c>
      <c r="C95" s="32" t="s">
        <v>70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f t="shared" si="37"/>
        <v>0</v>
      </c>
      <c r="AS95" s="33">
        <f t="shared" si="37"/>
        <v>0</v>
      </c>
      <c r="AT95" s="33">
        <f t="shared" si="37"/>
        <v>0</v>
      </c>
      <c r="AU95" s="33">
        <f t="shared" si="37"/>
        <v>0</v>
      </c>
      <c r="AV95" s="33">
        <f t="shared" si="37"/>
        <v>0</v>
      </c>
      <c r="AW95" s="33">
        <f t="shared" si="37"/>
        <v>0</v>
      </c>
      <c r="AX95" s="33">
        <f t="shared" si="37"/>
        <v>0</v>
      </c>
      <c r="AY95" s="33">
        <f t="shared" si="37"/>
        <v>0</v>
      </c>
      <c r="AZ95" s="33">
        <f t="shared" si="37"/>
        <v>0</v>
      </c>
      <c r="BA95" s="33">
        <f t="shared" si="37"/>
        <v>0</v>
      </c>
    </row>
    <row r="96" spans="1:53" ht="31.5">
      <c r="A96" s="30" t="s">
        <v>217</v>
      </c>
      <c r="B96" s="39" t="s">
        <v>218</v>
      </c>
      <c r="C96" s="32" t="s">
        <v>70</v>
      </c>
      <c r="D96" s="33">
        <f t="shared" ref="D96:AQ96" si="38">D97+D98</f>
        <v>0</v>
      </c>
      <c r="E96" s="33">
        <f t="shared" si="38"/>
        <v>0</v>
      </c>
      <c r="F96" s="33">
        <f t="shared" si="38"/>
        <v>0</v>
      </c>
      <c r="G96" s="33">
        <f t="shared" si="38"/>
        <v>0</v>
      </c>
      <c r="H96" s="33">
        <f t="shared" si="38"/>
        <v>0</v>
      </c>
      <c r="I96" s="33">
        <f t="shared" si="38"/>
        <v>0</v>
      </c>
      <c r="J96" s="33">
        <f t="shared" si="38"/>
        <v>0</v>
      </c>
      <c r="K96" s="33">
        <f t="shared" si="38"/>
        <v>0</v>
      </c>
      <c r="L96" s="33">
        <f t="shared" si="38"/>
        <v>0</v>
      </c>
      <c r="M96" s="33">
        <f t="shared" si="38"/>
        <v>0</v>
      </c>
      <c r="N96" s="33">
        <f t="shared" si="38"/>
        <v>0</v>
      </c>
      <c r="O96" s="33">
        <f t="shared" si="38"/>
        <v>0</v>
      </c>
      <c r="P96" s="33">
        <f t="shared" si="38"/>
        <v>0</v>
      </c>
      <c r="Q96" s="33">
        <f t="shared" si="38"/>
        <v>0</v>
      </c>
      <c r="R96" s="33">
        <f t="shared" si="38"/>
        <v>0</v>
      </c>
      <c r="S96" s="33">
        <f t="shared" si="38"/>
        <v>0</v>
      </c>
      <c r="T96" s="33">
        <f t="shared" si="38"/>
        <v>0</v>
      </c>
      <c r="U96" s="33">
        <f t="shared" si="38"/>
        <v>0</v>
      </c>
      <c r="V96" s="33">
        <f t="shared" si="38"/>
        <v>0</v>
      </c>
      <c r="W96" s="33">
        <f t="shared" si="38"/>
        <v>0</v>
      </c>
      <c r="X96" s="33">
        <f t="shared" si="38"/>
        <v>0</v>
      </c>
      <c r="Y96" s="33">
        <f t="shared" si="38"/>
        <v>0</v>
      </c>
      <c r="Z96" s="33">
        <f t="shared" si="38"/>
        <v>0</v>
      </c>
      <c r="AA96" s="33">
        <f t="shared" si="38"/>
        <v>0</v>
      </c>
      <c r="AB96" s="33">
        <f t="shared" si="38"/>
        <v>0</v>
      </c>
      <c r="AC96" s="33">
        <f t="shared" si="38"/>
        <v>0</v>
      </c>
      <c r="AD96" s="33">
        <f t="shared" si="38"/>
        <v>0</v>
      </c>
      <c r="AE96" s="33">
        <f t="shared" si="38"/>
        <v>0</v>
      </c>
      <c r="AF96" s="33">
        <f t="shared" si="38"/>
        <v>0</v>
      </c>
      <c r="AG96" s="33">
        <f t="shared" si="38"/>
        <v>0</v>
      </c>
      <c r="AH96" s="33">
        <f t="shared" si="38"/>
        <v>0</v>
      </c>
      <c r="AI96" s="33">
        <f t="shared" si="38"/>
        <v>0</v>
      </c>
      <c r="AJ96" s="33">
        <f t="shared" si="38"/>
        <v>0</v>
      </c>
      <c r="AK96" s="33">
        <f t="shared" si="38"/>
        <v>0</v>
      </c>
      <c r="AL96" s="33">
        <f t="shared" si="38"/>
        <v>0</v>
      </c>
      <c r="AM96" s="33">
        <f t="shared" si="38"/>
        <v>0</v>
      </c>
      <c r="AN96" s="33">
        <f t="shared" si="38"/>
        <v>0</v>
      </c>
      <c r="AO96" s="33">
        <f t="shared" si="38"/>
        <v>0</v>
      </c>
      <c r="AP96" s="33">
        <f t="shared" si="38"/>
        <v>0</v>
      </c>
      <c r="AQ96" s="33">
        <f t="shared" si="38"/>
        <v>0</v>
      </c>
      <c r="AR96" s="33">
        <f t="shared" si="37"/>
        <v>0</v>
      </c>
      <c r="AS96" s="33">
        <f t="shared" si="37"/>
        <v>0</v>
      </c>
      <c r="AT96" s="33">
        <f t="shared" si="37"/>
        <v>0</v>
      </c>
      <c r="AU96" s="33">
        <f t="shared" si="37"/>
        <v>0</v>
      </c>
      <c r="AV96" s="33">
        <f t="shared" si="37"/>
        <v>0</v>
      </c>
      <c r="AW96" s="33">
        <f t="shared" si="37"/>
        <v>0</v>
      </c>
      <c r="AX96" s="33">
        <f t="shared" si="37"/>
        <v>0</v>
      </c>
      <c r="AY96" s="33">
        <f t="shared" si="37"/>
        <v>0</v>
      </c>
      <c r="AZ96" s="33">
        <f t="shared" si="37"/>
        <v>0</v>
      </c>
      <c r="BA96" s="33">
        <f t="shared" si="37"/>
        <v>0</v>
      </c>
    </row>
    <row r="97" spans="1:53" ht="78.75">
      <c r="A97" s="47" t="s">
        <v>217</v>
      </c>
      <c r="B97" s="48" t="s">
        <v>219</v>
      </c>
      <c r="C97" s="46" t="s">
        <v>220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f t="shared" si="37"/>
        <v>0</v>
      </c>
      <c r="AS97" s="37">
        <f t="shared" si="37"/>
        <v>0</v>
      </c>
      <c r="AT97" s="37">
        <f t="shared" si="37"/>
        <v>0</v>
      </c>
      <c r="AU97" s="37">
        <f t="shared" si="37"/>
        <v>0</v>
      </c>
      <c r="AV97" s="37">
        <f t="shared" si="37"/>
        <v>0</v>
      </c>
      <c r="AW97" s="37">
        <f t="shared" si="37"/>
        <v>0</v>
      </c>
      <c r="AX97" s="37">
        <f t="shared" si="37"/>
        <v>0</v>
      </c>
      <c r="AY97" s="37">
        <f t="shared" si="37"/>
        <v>0</v>
      </c>
      <c r="AZ97" s="37">
        <f t="shared" si="37"/>
        <v>0</v>
      </c>
      <c r="BA97" s="37">
        <f t="shared" si="37"/>
        <v>0</v>
      </c>
    </row>
    <row r="98" spans="1:53" ht="31.5">
      <c r="A98" s="47" t="s">
        <v>217</v>
      </c>
      <c r="B98" s="48" t="s">
        <v>221</v>
      </c>
      <c r="C98" s="46" t="s">
        <v>222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0</v>
      </c>
      <c r="AO98" s="37">
        <v>0</v>
      </c>
      <c r="AP98" s="37">
        <v>0</v>
      </c>
      <c r="AQ98" s="37">
        <v>0</v>
      </c>
      <c r="AR98" s="37">
        <f t="shared" si="37"/>
        <v>0</v>
      </c>
      <c r="AS98" s="37">
        <f t="shared" si="37"/>
        <v>0</v>
      </c>
      <c r="AT98" s="37">
        <f t="shared" si="37"/>
        <v>0</v>
      </c>
      <c r="AU98" s="37">
        <f t="shared" si="37"/>
        <v>0</v>
      </c>
      <c r="AV98" s="37">
        <f t="shared" si="37"/>
        <v>0</v>
      </c>
      <c r="AW98" s="37">
        <f t="shared" si="37"/>
        <v>0</v>
      </c>
      <c r="AX98" s="37">
        <f t="shared" si="37"/>
        <v>0</v>
      </c>
      <c r="AY98" s="37">
        <f t="shared" si="37"/>
        <v>0</v>
      </c>
      <c r="AZ98" s="37">
        <f t="shared" si="37"/>
        <v>0</v>
      </c>
      <c r="BA98" s="37">
        <f t="shared" si="37"/>
        <v>0</v>
      </c>
    </row>
  </sheetData>
  <mergeCells count="20">
    <mergeCell ref="A10:BA10"/>
    <mergeCell ref="A11:A14"/>
    <mergeCell ref="B11:B14"/>
    <mergeCell ref="C11:C14"/>
    <mergeCell ref="D11:BA11"/>
    <mergeCell ref="D12:M12"/>
    <mergeCell ref="N12:W12"/>
    <mergeCell ref="X12:AG12"/>
    <mergeCell ref="AH12:AQ12"/>
    <mergeCell ref="AR12:BA12"/>
    <mergeCell ref="E13:M13"/>
    <mergeCell ref="O13:W13"/>
    <mergeCell ref="Y13:AG13"/>
    <mergeCell ref="AI13:AQ13"/>
    <mergeCell ref="AS13:BA13"/>
    <mergeCell ref="O3:AF3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G5P3tQkd/PRgHjvuzm3KR7Sq8LfrOIeyCNQi/M3wops=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DrCTxBz+/fd/iODq6UCNATAYE8Y+WgYpRcYB/5RKPXaHavpQol+1BjjDzPqHNAzzOxdtRevn
    T8bCFH2DocHncQ==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Rq2SNk6urM/tltPFcVWBh9a5xpU=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aAgfbJgLGGttaN49HuhIf9DedU4=</DigestValue>
      </Reference>
      <Reference URI="/xl/styles.xml?ContentType=application/vnd.openxmlformats-officedocument.spreadsheetml.styles+xml">
        <DigestMethod Algorithm="http://www.w3.org/2000/09/xmldsig#sha1"/>
        <DigestValue>GqLrSYc1MRAL/x+aGkuBMUuWv8c=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oOHdvxuhUeCv3W4ZdZynC8uyZpE=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20GwUoSoFZ1cR79wgXz3vVJnNZY=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2018-12-22T08:16:20Z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Р.2 на 2018</vt:lpstr>
      <vt:lpstr>Лист1</vt:lpstr>
      <vt:lpstr>'План Р.2 на 2018'!Область_печати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2018-12-22T05:33:27Z</dcterms:modified>
</cp:coreProperties>
</file>